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rive13020\46_mandati$\460242_N2_EP08_Piottino_2_BHU\03_DOCUMENTI_DI_PROGETTO\13_APPALTO DLL-DGL\EP08 DLL-DGL\03_Allegati\A15 Modello di fatturazione USTRA\"/>
    </mc:Choice>
  </mc:AlternateContent>
  <bookViews>
    <workbookView xWindow="15480" yWindow="-15" windowWidth="10950" windowHeight="7980" tabRatio="834" activeTab="1"/>
  </bookViews>
  <sheets>
    <sheet name="SCHEDA PRESTAZ. SERVIZIO" sheetId="25" r:id="rId1"/>
    <sheet name="SCHEDA PRESTAZ. EDILI" sheetId="24" r:id="rId2"/>
    <sheet name="Istruzioni scheda di riepilogo" sheetId="26" r:id="rId3"/>
    <sheet name="Modello scheda prest. servizio" sheetId="14" r:id="rId4"/>
    <sheet name="Modello scheda prest. edili" sheetId="16" r:id="rId5"/>
    <sheet name="Dropdowns Bau" sheetId="11" state="hidden" r:id="rId6"/>
    <sheet name="Dropdowns DL" sheetId="27" state="hidden" r:id="rId7"/>
    <sheet name="CRYSTAL_PERSIST" sheetId="22" state="veryHidden" r:id="rId8"/>
    <sheet name="Projektstruktur" sheetId="21" state="hidden" r:id="rId9"/>
    <sheet name="Projektdaten" sheetId="23" state="hidden" r:id="rId10"/>
  </sheets>
  <externalReferences>
    <externalReference r:id="rId11"/>
  </externalReferences>
  <definedNames>
    <definedName name="Abrechnung">'Dropdowns Bau'!$H$14:$H$17</definedName>
    <definedName name="Abrechnungsart" localSheetId="2">'[1]Dropdowns Bau'!$H$7:$H$11</definedName>
    <definedName name="Abrechnungsart">'Dropdowns Bau'!$H$7:$H$11</definedName>
    <definedName name="Abrechnungsart_DL">'Dropdowns DL'!$D$3:$D$11</definedName>
    <definedName name="Adressen" localSheetId="2">'[1]Dropdowns Bau'!$G$4:$L$4</definedName>
    <definedName name="Adressen">'Dropdowns Bau'!$G$4:$L$4</definedName>
    <definedName name="Bau">'[1]Dropdowns Bau'!$B$4:$B$9</definedName>
    <definedName name="Crystal_1_1_WEBI_DataGrid" hidden="1">Projektstruktur!$B$2:$D$2</definedName>
    <definedName name="Crystal_1_1_WEBI_Table" hidden="1">Projektstruktur!$B$2:$D$2</definedName>
    <definedName name="Crystal_2_1_WEBI_DataGrid" hidden="1">Projektdaten!$C$2:$C$9</definedName>
    <definedName name="Crystal_2_1_WEBI_HHeading" hidden="1">#REF!</definedName>
    <definedName name="Crystal_2_1_WEBI_Table" hidden="1">Projektdaten!$B$2:$C$9</definedName>
    <definedName name="Crystal_2_1_WEBI_VHeading" hidden="1">Projektdaten!$B$2:$B$9</definedName>
    <definedName name="Crystal_3_1_WEBI_DataGrid" hidden="1">#REF!</definedName>
    <definedName name="Crystal_3_1_WEBI_Table" hidden="1">#REF!</definedName>
    <definedName name="Crystal_4_1_WEBI_DataGrid" hidden="1">#REF!</definedName>
    <definedName name="Crystal_4_1_WEBI_HHeading" hidden="1">#REF!</definedName>
    <definedName name="Crystal_4_1_WEBI_Table" hidden="1">#REF!</definedName>
    <definedName name="Crystal_6_1_WEBI_DataGrid" hidden="1">#REF!</definedName>
    <definedName name="Crystal_6_1_WEBI_HHeading" hidden="1">#REF!</definedName>
    <definedName name="Crystal_6_1_WEBI_Table" hidden="1">#REF!</definedName>
    <definedName name="Crystal_7_1_WEBI_DataGrid" hidden="1">#REF!</definedName>
    <definedName name="Crystal_7_1_WEBI_Table" hidden="1">#REF!</definedName>
    <definedName name="Crystal_8_1_WEBI_DataGrid" hidden="1">#REF!</definedName>
    <definedName name="Crystal_8_1_WEBI_HHeading" hidden="1">#REF!</definedName>
    <definedName name="Crystal_8_1_WEBI_Table" hidden="1">#REF!</definedName>
    <definedName name="Crystal_9_1_WEBI_DataGrid" hidden="1">#REF!</definedName>
    <definedName name="Crystal_9_1_WEBI_HHeading" hidden="1">#REF!</definedName>
    <definedName name="Crystal_9_1_WEBI_Table" hidden="1">#REF!</definedName>
    <definedName name="Fiko" localSheetId="2">'[1]Dropdowns Bau'!$B$30:$B$35</definedName>
    <definedName name="Fiko">'Dropdowns Bau'!$B$30:$B$35</definedName>
    <definedName name="Finanzierungskonto" localSheetId="2">'[1]Dropdowns Bau'!$B$15:$B$20</definedName>
    <definedName name="Finanzierungskonto">'Dropdowns Bau'!$B$15:$B$20</definedName>
    <definedName name="Koa" localSheetId="2">'[1]Dropdowns Bau'!$F$5:$F$117</definedName>
    <definedName name="Koa">'Dropdowns Bau'!$F$4:$F$113</definedName>
    <definedName name="Kostenart">'Dropdowns Bau'!$D$4:$D$112</definedName>
    <definedName name="Phase">'Dropdowns Bau'!$B$23:$B$26</definedName>
    <definedName name="Projektleiter">'Dropdowns Bau'!$B$39:$B$65</definedName>
    <definedName name="Rechnungsart" localSheetId="2">'[1]Dropdowns Bau'!$B$4:$B$12</definedName>
    <definedName name="Rechnungsart">'Dropdowns Bau'!$B$4:$B$12</definedName>
    <definedName name="Rechnungsart_DL">'Dropdowns DL'!$B$3:$B$11</definedName>
    <definedName name="Rng.art">#REF!</definedName>
    <definedName name="Ruckbehaltmax">'[1]Dropdowns Bau'!$H$23:$H$26</definedName>
    <definedName name="Ruckbehaltsschema">'[1]Dropdowns Bau'!$I$23:$I$29</definedName>
    <definedName name="Zahlungsfrist" localSheetId="2">'[1]Dropdowns Bau'!$I$13:$I$18</definedName>
    <definedName name="Zahlungsfrist">'Dropdowns Bau'!$I$13:$I$18</definedName>
  </definedNames>
  <calcPr calcId="171027"/>
</workbook>
</file>

<file path=xl/calcChain.xml><?xml version="1.0" encoding="utf-8"?>
<calcChain xmlns="http://schemas.openxmlformats.org/spreadsheetml/2006/main">
  <c r="R110" i="16" l="1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Q112" i="24"/>
  <c r="L112" i="24"/>
  <c r="R110" i="24"/>
  <c r="R109" i="24"/>
  <c r="R108" i="24"/>
  <c r="R107" i="24"/>
  <c r="R106" i="24"/>
  <c r="R105" i="24"/>
  <c r="R104" i="24"/>
  <c r="R103" i="24"/>
  <c r="R102" i="24"/>
  <c r="R101" i="24"/>
  <c r="R100" i="24"/>
  <c r="R99" i="24"/>
  <c r="R98" i="24"/>
  <c r="R113" i="16" l="1"/>
  <c r="R112" i="16" s="1"/>
  <c r="R113" i="24"/>
  <c r="R112" i="24" s="1"/>
  <c r="L97" i="25"/>
  <c r="L96" i="25" s="1"/>
  <c r="D110" i="25" s="1"/>
  <c r="L99" i="25"/>
  <c r="L101" i="25"/>
  <c r="O100" i="25"/>
  <c r="L100" i="25"/>
  <c r="O99" i="25"/>
  <c r="L97" i="14"/>
  <c r="L96" i="14" s="1"/>
  <c r="D110" i="14" s="1"/>
  <c r="N113" i="24"/>
  <c r="N112" i="24" s="1"/>
  <c r="M113" i="24"/>
  <c r="M112" i="24" s="1"/>
  <c r="E126" i="24" s="1"/>
  <c r="K113" i="24"/>
  <c r="K112" i="24" s="1"/>
  <c r="K117" i="16"/>
  <c r="K116" i="16"/>
  <c r="K117" i="24"/>
  <c r="K116" i="24"/>
  <c r="K115" i="24"/>
  <c r="L101" i="14"/>
  <c r="L100" i="14"/>
  <c r="L99" i="14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G87" i="24"/>
  <c r="F69" i="25"/>
  <c r="L43" i="25"/>
  <c r="M61" i="24"/>
  <c r="L102" i="25"/>
  <c r="O94" i="25"/>
  <c r="O93" i="25"/>
  <c r="O92" i="25"/>
  <c r="O91" i="25"/>
  <c r="O90" i="25"/>
  <c r="O89" i="25"/>
  <c r="O88" i="25"/>
  <c r="O87" i="25"/>
  <c r="O86" i="25"/>
  <c r="O85" i="25"/>
  <c r="O84" i="25"/>
  <c r="O83" i="25"/>
  <c r="O102" i="25"/>
  <c r="O82" i="25"/>
  <c r="O81" i="25"/>
  <c r="O101" i="25" s="1"/>
  <c r="O80" i="25"/>
  <c r="L73" i="25"/>
  <c r="D109" i="25" s="1"/>
  <c r="O72" i="25"/>
  <c r="O71" i="25"/>
  <c r="O70" i="25"/>
  <c r="O69" i="25"/>
  <c r="O62" i="25"/>
  <c r="N62" i="25"/>
  <c r="I62" i="25"/>
  <c r="N61" i="25"/>
  <c r="I61" i="25"/>
  <c r="C61" i="25"/>
  <c r="N60" i="25"/>
  <c r="I60" i="25"/>
  <c r="C60" i="25"/>
  <c r="K31" i="25"/>
  <c r="H31" i="25"/>
  <c r="G31" i="25"/>
  <c r="I29" i="25"/>
  <c r="J29" i="25" s="1"/>
  <c r="L29" i="25" s="1"/>
  <c r="I28" i="25"/>
  <c r="J28" i="25" s="1"/>
  <c r="I27" i="25"/>
  <c r="I26" i="25"/>
  <c r="I25" i="25"/>
  <c r="K118" i="24"/>
  <c r="P111" i="24"/>
  <c r="P110" i="24"/>
  <c r="P109" i="24"/>
  <c r="P108" i="24"/>
  <c r="P107" i="24"/>
  <c r="P106" i="24"/>
  <c r="P105" i="24"/>
  <c r="P104" i="24"/>
  <c r="P103" i="24"/>
  <c r="P102" i="24"/>
  <c r="P101" i="24"/>
  <c r="P100" i="24"/>
  <c r="P99" i="24"/>
  <c r="P117" i="24" s="1"/>
  <c r="P98" i="24"/>
  <c r="P118" i="24" s="1"/>
  <c r="M91" i="24"/>
  <c r="E124" i="24" s="1"/>
  <c r="P90" i="24"/>
  <c r="P89" i="24"/>
  <c r="P88" i="24"/>
  <c r="P87" i="24"/>
  <c r="P80" i="24"/>
  <c r="O80" i="24"/>
  <c r="I80" i="24"/>
  <c r="O79" i="24"/>
  <c r="I79" i="24"/>
  <c r="C79" i="24"/>
  <c r="O78" i="24"/>
  <c r="I78" i="24"/>
  <c r="C78" i="24"/>
  <c r="P40" i="24"/>
  <c r="O40" i="24"/>
  <c r="I40" i="24"/>
  <c r="O39" i="24"/>
  <c r="I39" i="24"/>
  <c r="C39" i="24"/>
  <c r="O38" i="24"/>
  <c r="I38" i="24"/>
  <c r="C38" i="24"/>
  <c r="H31" i="24"/>
  <c r="G31" i="24"/>
  <c r="I29" i="24"/>
  <c r="J29" i="24" s="1"/>
  <c r="K29" i="24" s="1"/>
  <c r="M29" i="24" s="1"/>
  <c r="I28" i="24"/>
  <c r="J28" i="24" s="1"/>
  <c r="K28" i="24" s="1"/>
  <c r="I27" i="24"/>
  <c r="I26" i="24"/>
  <c r="I25" i="24"/>
  <c r="J25" i="24" s="1"/>
  <c r="K25" i="24" s="1"/>
  <c r="F3" i="21"/>
  <c r="G3" i="21"/>
  <c r="H3" i="21"/>
  <c r="I3" i="21"/>
  <c r="F4" i="21"/>
  <c r="G4" i="21"/>
  <c r="H4" i="21"/>
  <c r="I4" i="21"/>
  <c r="F5" i="21"/>
  <c r="G5" i="21"/>
  <c r="H5" i="21"/>
  <c r="I5" i="21"/>
  <c r="F6" i="21"/>
  <c r="G6" i="21"/>
  <c r="H6" i="21"/>
  <c r="I6" i="21"/>
  <c r="F7" i="21"/>
  <c r="G7" i="21"/>
  <c r="H7" i="21"/>
  <c r="I7" i="21"/>
  <c r="F8" i="21"/>
  <c r="G8" i="21"/>
  <c r="H8" i="21"/>
  <c r="I8" i="21"/>
  <c r="F9" i="21"/>
  <c r="G9" i="21"/>
  <c r="H9" i="21"/>
  <c r="I9" i="21"/>
  <c r="F10" i="21"/>
  <c r="G10" i="21"/>
  <c r="H10" i="21"/>
  <c r="I10" i="21"/>
  <c r="F11" i="21"/>
  <c r="G11" i="21"/>
  <c r="H11" i="21"/>
  <c r="I11" i="21"/>
  <c r="F12" i="21"/>
  <c r="G12" i="21"/>
  <c r="H12" i="21"/>
  <c r="I12" i="21"/>
  <c r="F13" i="21"/>
  <c r="G13" i="21"/>
  <c r="H13" i="21"/>
  <c r="I13" i="21"/>
  <c r="F14" i="21"/>
  <c r="G14" i="21"/>
  <c r="H14" i="21"/>
  <c r="I14" i="21"/>
  <c r="F15" i="21"/>
  <c r="G15" i="21"/>
  <c r="H15" i="21"/>
  <c r="I15" i="21"/>
  <c r="F16" i="21"/>
  <c r="G16" i="21"/>
  <c r="H16" i="21"/>
  <c r="I16" i="21"/>
  <c r="F17" i="21"/>
  <c r="G17" i="21"/>
  <c r="H17" i="21"/>
  <c r="I17" i="21"/>
  <c r="F18" i="21"/>
  <c r="G18" i="21"/>
  <c r="H18" i="21"/>
  <c r="I18" i="21"/>
  <c r="F19" i="21"/>
  <c r="G19" i="21"/>
  <c r="H19" i="21"/>
  <c r="I19" i="21"/>
  <c r="F20" i="21"/>
  <c r="G20" i="21"/>
  <c r="H20" i="21"/>
  <c r="I20" i="21"/>
  <c r="F21" i="21"/>
  <c r="G21" i="21"/>
  <c r="H21" i="21"/>
  <c r="I21" i="21"/>
  <c r="F22" i="21"/>
  <c r="G22" i="21"/>
  <c r="H22" i="21"/>
  <c r="I22" i="21"/>
  <c r="F23" i="21"/>
  <c r="G23" i="21"/>
  <c r="H23" i="21"/>
  <c r="I23" i="21"/>
  <c r="F24" i="21"/>
  <c r="G24" i="21"/>
  <c r="H24" i="21"/>
  <c r="I24" i="21"/>
  <c r="F25" i="21"/>
  <c r="G25" i="21"/>
  <c r="H25" i="21"/>
  <c r="I25" i="21"/>
  <c r="F26" i="21"/>
  <c r="G26" i="21"/>
  <c r="H26" i="21"/>
  <c r="I26" i="21"/>
  <c r="F27" i="21"/>
  <c r="G27" i="21"/>
  <c r="H27" i="21"/>
  <c r="I27" i="21"/>
  <c r="F28" i="21"/>
  <c r="G28" i="21"/>
  <c r="H28" i="21"/>
  <c r="I28" i="21"/>
  <c r="F29" i="21"/>
  <c r="G29" i="21"/>
  <c r="H29" i="21"/>
  <c r="I29" i="21"/>
  <c r="F30" i="21"/>
  <c r="G30" i="21"/>
  <c r="H30" i="21"/>
  <c r="I30" i="21"/>
  <c r="F31" i="21"/>
  <c r="G31" i="21"/>
  <c r="H31" i="21"/>
  <c r="I31" i="21"/>
  <c r="F32" i="21"/>
  <c r="G32" i="21"/>
  <c r="H32" i="21"/>
  <c r="I32" i="21"/>
  <c r="F33" i="21"/>
  <c r="G33" i="21"/>
  <c r="H33" i="21"/>
  <c r="I33" i="21"/>
  <c r="F34" i="21"/>
  <c r="G34" i="21"/>
  <c r="H34" i="21"/>
  <c r="I34" i="21"/>
  <c r="F35" i="21"/>
  <c r="G35" i="21"/>
  <c r="H35" i="21"/>
  <c r="I35" i="21"/>
  <c r="F36" i="21"/>
  <c r="G36" i="21"/>
  <c r="H36" i="21"/>
  <c r="I36" i="21"/>
  <c r="F37" i="21"/>
  <c r="G37" i="21"/>
  <c r="H37" i="21"/>
  <c r="I37" i="21"/>
  <c r="F38" i="21"/>
  <c r="G38" i="21"/>
  <c r="H38" i="21"/>
  <c r="I38" i="21"/>
  <c r="F39" i="21"/>
  <c r="G39" i="21"/>
  <c r="H39" i="21"/>
  <c r="I39" i="21"/>
  <c r="F40" i="21"/>
  <c r="G40" i="21"/>
  <c r="H40" i="21"/>
  <c r="I40" i="21"/>
  <c r="F41" i="21"/>
  <c r="G41" i="21"/>
  <c r="H41" i="21"/>
  <c r="I41" i="21"/>
  <c r="F42" i="21"/>
  <c r="G42" i="21"/>
  <c r="H42" i="21"/>
  <c r="I42" i="21"/>
  <c r="F43" i="21"/>
  <c r="G43" i="21"/>
  <c r="H43" i="21"/>
  <c r="I43" i="21"/>
  <c r="F44" i="21"/>
  <c r="G44" i="21"/>
  <c r="H44" i="21"/>
  <c r="I44" i="21"/>
  <c r="F45" i="21"/>
  <c r="G45" i="21"/>
  <c r="H45" i="21"/>
  <c r="I45" i="21"/>
  <c r="F46" i="21"/>
  <c r="G46" i="21"/>
  <c r="H46" i="21"/>
  <c r="I46" i="21"/>
  <c r="F47" i="21"/>
  <c r="G47" i="21"/>
  <c r="H47" i="21"/>
  <c r="I47" i="21"/>
  <c r="F48" i="21"/>
  <c r="G48" i="21"/>
  <c r="H48" i="21"/>
  <c r="I48" i="21"/>
  <c r="F49" i="21"/>
  <c r="G49" i="21"/>
  <c r="H49" i="21"/>
  <c r="I49" i="21"/>
  <c r="F50" i="21"/>
  <c r="G50" i="21"/>
  <c r="H50" i="21"/>
  <c r="I50" i="21"/>
  <c r="F51" i="21"/>
  <c r="G51" i="21"/>
  <c r="H51" i="21"/>
  <c r="I51" i="21"/>
  <c r="F52" i="21"/>
  <c r="G52" i="21"/>
  <c r="H52" i="21"/>
  <c r="I52" i="21"/>
  <c r="F53" i="21"/>
  <c r="G53" i="21"/>
  <c r="H53" i="21"/>
  <c r="I53" i="21"/>
  <c r="F54" i="21"/>
  <c r="G54" i="21"/>
  <c r="H54" i="21"/>
  <c r="I54" i="21"/>
  <c r="F55" i="21"/>
  <c r="G55" i="21"/>
  <c r="H55" i="21"/>
  <c r="I55" i="21"/>
  <c r="F56" i="21"/>
  <c r="G56" i="21"/>
  <c r="H56" i="21"/>
  <c r="I56" i="21"/>
  <c r="F57" i="21"/>
  <c r="G57" i="21"/>
  <c r="H57" i="21"/>
  <c r="I57" i="21"/>
  <c r="F58" i="21"/>
  <c r="G58" i="21"/>
  <c r="H58" i="21"/>
  <c r="I58" i="21"/>
  <c r="F59" i="21"/>
  <c r="G59" i="21"/>
  <c r="H59" i="21"/>
  <c r="I59" i="21"/>
  <c r="F60" i="21"/>
  <c r="G60" i="21"/>
  <c r="H60" i="21"/>
  <c r="I60" i="21"/>
  <c r="F61" i="21"/>
  <c r="G61" i="21"/>
  <c r="H61" i="21"/>
  <c r="I61" i="21"/>
  <c r="F62" i="21"/>
  <c r="G62" i="21"/>
  <c r="H62" i="21"/>
  <c r="I62" i="21"/>
  <c r="F63" i="21"/>
  <c r="G63" i="21"/>
  <c r="H63" i="21"/>
  <c r="I63" i="21"/>
  <c r="F64" i="21"/>
  <c r="G64" i="21"/>
  <c r="H64" i="21"/>
  <c r="I64" i="21"/>
  <c r="F65" i="21"/>
  <c r="G65" i="21"/>
  <c r="H65" i="21"/>
  <c r="I65" i="21"/>
  <c r="F66" i="21"/>
  <c r="G66" i="21"/>
  <c r="H66" i="21"/>
  <c r="I66" i="21"/>
  <c r="F67" i="21"/>
  <c r="G67" i="21"/>
  <c r="H67" i="21"/>
  <c r="I67" i="21"/>
  <c r="F68" i="21"/>
  <c r="G68" i="21"/>
  <c r="H68" i="21"/>
  <c r="I68" i="21"/>
  <c r="F69" i="21"/>
  <c r="G69" i="21"/>
  <c r="H69" i="21"/>
  <c r="I69" i="21"/>
  <c r="F70" i="21"/>
  <c r="G70" i="21"/>
  <c r="H70" i="21"/>
  <c r="I70" i="21"/>
  <c r="F71" i="21"/>
  <c r="G71" i="21"/>
  <c r="H71" i="21"/>
  <c r="I71" i="21"/>
  <c r="F72" i="21"/>
  <c r="G72" i="21"/>
  <c r="H72" i="21"/>
  <c r="I72" i="21"/>
  <c r="F73" i="21"/>
  <c r="G73" i="21"/>
  <c r="H73" i="21"/>
  <c r="I73" i="21"/>
  <c r="F74" i="21"/>
  <c r="G74" i="21"/>
  <c r="H74" i="21"/>
  <c r="I74" i="21"/>
  <c r="F75" i="21"/>
  <c r="G75" i="21"/>
  <c r="H75" i="21"/>
  <c r="I75" i="21"/>
  <c r="F76" i="21"/>
  <c r="G76" i="21"/>
  <c r="H76" i="21"/>
  <c r="I76" i="21"/>
  <c r="F77" i="21"/>
  <c r="G77" i="21"/>
  <c r="H77" i="21"/>
  <c r="I77" i="21"/>
  <c r="F78" i="21"/>
  <c r="G78" i="21"/>
  <c r="H78" i="21"/>
  <c r="I78" i="21"/>
  <c r="F79" i="21"/>
  <c r="G79" i="21"/>
  <c r="H79" i="21"/>
  <c r="I79" i="21"/>
  <c r="F80" i="21"/>
  <c r="G80" i="21"/>
  <c r="H80" i="21"/>
  <c r="I80" i="21"/>
  <c r="F81" i="21"/>
  <c r="G81" i="21"/>
  <c r="H81" i="21"/>
  <c r="I81" i="21"/>
  <c r="F82" i="21"/>
  <c r="G82" i="21"/>
  <c r="H82" i="21"/>
  <c r="I82" i="21"/>
  <c r="F83" i="21"/>
  <c r="G83" i="21"/>
  <c r="H83" i="21"/>
  <c r="I83" i="21"/>
  <c r="F84" i="21"/>
  <c r="G84" i="21"/>
  <c r="H84" i="21"/>
  <c r="I84" i="21"/>
  <c r="F85" i="21"/>
  <c r="G85" i="21"/>
  <c r="H85" i="21"/>
  <c r="I85" i="21"/>
  <c r="F86" i="21"/>
  <c r="G86" i="21"/>
  <c r="H86" i="21"/>
  <c r="I86" i="21"/>
  <c r="F87" i="21"/>
  <c r="G87" i="21"/>
  <c r="H87" i="21"/>
  <c r="I87" i="21"/>
  <c r="F88" i="21"/>
  <c r="G88" i="21"/>
  <c r="H88" i="21"/>
  <c r="I88" i="21"/>
  <c r="F89" i="21"/>
  <c r="G89" i="21"/>
  <c r="H89" i="21"/>
  <c r="I89" i="21"/>
  <c r="F90" i="21"/>
  <c r="G90" i="21"/>
  <c r="H90" i="21"/>
  <c r="I90" i="21"/>
  <c r="F91" i="21"/>
  <c r="G91" i="21"/>
  <c r="H91" i="21"/>
  <c r="I91" i="21"/>
  <c r="F92" i="21"/>
  <c r="G92" i="21"/>
  <c r="H92" i="21"/>
  <c r="I92" i="21"/>
  <c r="F93" i="21"/>
  <c r="G93" i="21"/>
  <c r="H93" i="21"/>
  <c r="I93" i="21"/>
  <c r="F94" i="21"/>
  <c r="G94" i="21"/>
  <c r="H94" i="21"/>
  <c r="I94" i="21"/>
  <c r="F95" i="21"/>
  <c r="G95" i="21"/>
  <c r="H95" i="21"/>
  <c r="I95" i="21"/>
  <c r="F96" i="21"/>
  <c r="G96" i="21"/>
  <c r="H96" i="21"/>
  <c r="I96" i="21"/>
  <c r="F97" i="21"/>
  <c r="G97" i="21"/>
  <c r="H97" i="21"/>
  <c r="I97" i="21"/>
  <c r="F98" i="21"/>
  <c r="G98" i="21"/>
  <c r="H98" i="21"/>
  <c r="I98" i="21"/>
  <c r="F99" i="21"/>
  <c r="G99" i="21"/>
  <c r="H99" i="21"/>
  <c r="I99" i="21"/>
  <c r="F100" i="21"/>
  <c r="G100" i="21"/>
  <c r="H100" i="21"/>
  <c r="I100" i="21"/>
  <c r="F101" i="21"/>
  <c r="G101" i="21"/>
  <c r="H101" i="21"/>
  <c r="I101" i="21"/>
  <c r="F102" i="21"/>
  <c r="G102" i="21"/>
  <c r="H102" i="21"/>
  <c r="I102" i="21"/>
  <c r="F103" i="21"/>
  <c r="G103" i="21"/>
  <c r="H103" i="21"/>
  <c r="I103" i="21"/>
  <c r="F104" i="21"/>
  <c r="G104" i="21"/>
  <c r="H104" i="21"/>
  <c r="I104" i="21"/>
  <c r="F105" i="21"/>
  <c r="G105" i="21"/>
  <c r="H105" i="21"/>
  <c r="I105" i="21"/>
  <c r="F106" i="21"/>
  <c r="G106" i="21"/>
  <c r="H106" i="21"/>
  <c r="I106" i="21"/>
  <c r="F107" i="21"/>
  <c r="G107" i="21"/>
  <c r="H107" i="21"/>
  <c r="I107" i="21"/>
  <c r="F108" i="21"/>
  <c r="G108" i="21"/>
  <c r="H108" i="21"/>
  <c r="I108" i="21"/>
  <c r="F109" i="21"/>
  <c r="G109" i="21"/>
  <c r="H109" i="21"/>
  <c r="I109" i="21"/>
  <c r="F110" i="21"/>
  <c r="G110" i="21"/>
  <c r="H110" i="21"/>
  <c r="I110" i="21"/>
  <c r="F111" i="21"/>
  <c r="G111" i="21"/>
  <c r="H111" i="21"/>
  <c r="I111" i="21"/>
  <c r="F112" i="21"/>
  <c r="G112" i="21"/>
  <c r="H112" i="21"/>
  <c r="I112" i="21"/>
  <c r="F113" i="21"/>
  <c r="G113" i="21"/>
  <c r="H113" i="21"/>
  <c r="I113" i="21"/>
  <c r="F114" i="21"/>
  <c r="G114" i="21"/>
  <c r="H114" i="21"/>
  <c r="I114" i="21"/>
  <c r="F115" i="21"/>
  <c r="G115" i="21"/>
  <c r="H115" i="21"/>
  <c r="I115" i="21"/>
  <c r="F116" i="21"/>
  <c r="G116" i="21"/>
  <c r="H116" i="21"/>
  <c r="I116" i="21"/>
  <c r="F117" i="21"/>
  <c r="G117" i="21"/>
  <c r="H117" i="21"/>
  <c r="I117" i="21"/>
  <c r="F118" i="21"/>
  <c r="G118" i="21"/>
  <c r="H118" i="21"/>
  <c r="I118" i="21"/>
  <c r="F119" i="21"/>
  <c r="G119" i="21"/>
  <c r="H119" i="21"/>
  <c r="I119" i="21"/>
  <c r="F120" i="21"/>
  <c r="G120" i="21"/>
  <c r="H120" i="21"/>
  <c r="I120" i="21"/>
  <c r="F121" i="21"/>
  <c r="G121" i="21"/>
  <c r="H121" i="21"/>
  <c r="I121" i="21"/>
  <c r="F122" i="21"/>
  <c r="G122" i="21"/>
  <c r="H122" i="21"/>
  <c r="I122" i="21"/>
  <c r="F123" i="21"/>
  <c r="G123" i="21"/>
  <c r="H123" i="21"/>
  <c r="I123" i="21"/>
  <c r="F124" i="21"/>
  <c r="G124" i="21"/>
  <c r="H124" i="21"/>
  <c r="I124" i="21"/>
  <c r="F125" i="21"/>
  <c r="G125" i="21"/>
  <c r="H125" i="21"/>
  <c r="I125" i="21"/>
  <c r="F126" i="21"/>
  <c r="G126" i="21"/>
  <c r="H126" i="21"/>
  <c r="I126" i="21"/>
  <c r="F127" i="21"/>
  <c r="G127" i="21"/>
  <c r="H127" i="21"/>
  <c r="I127" i="21"/>
  <c r="F128" i="21"/>
  <c r="G128" i="21"/>
  <c r="H128" i="21"/>
  <c r="I128" i="21"/>
  <c r="F129" i="21"/>
  <c r="G129" i="21"/>
  <c r="H129" i="21"/>
  <c r="I129" i="21"/>
  <c r="F130" i="21"/>
  <c r="G130" i="21"/>
  <c r="H130" i="21"/>
  <c r="I130" i="21"/>
  <c r="F131" i="21"/>
  <c r="G131" i="21"/>
  <c r="H131" i="21"/>
  <c r="I131" i="21"/>
  <c r="F132" i="21"/>
  <c r="G132" i="21"/>
  <c r="H132" i="21"/>
  <c r="I132" i="21"/>
  <c r="F133" i="21"/>
  <c r="G133" i="21"/>
  <c r="H133" i="21"/>
  <c r="I133" i="21"/>
  <c r="F134" i="21"/>
  <c r="G134" i="21"/>
  <c r="H134" i="21"/>
  <c r="I134" i="21"/>
  <c r="F135" i="21"/>
  <c r="G135" i="21"/>
  <c r="H135" i="21"/>
  <c r="I135" i="21"/>
  <c r="F136" i="21"/>
  <c r="G136" i="21"/>
  <c r="H136" i="21"/>
  <c r="I136" i="21"/>
  <c r="F137" i="21"/>
  <c r="G137" i="21"/>
  <c r="H137" i="21"/>
  <c r="I137" i="21"/>
  <c r="F138" i="21"/>
  <c r="G138" i="21"/>
  <c r="H138" i="21"/>
  <c r="I138" i="21"/>
  <c r="F139" i="21"/>
  <c r="G139" i="21"/>
  <c r="H139" i="21"/>
  <c r="I139" i="21"/>
  <c r="F140" i="21"/>
  <c r="G140" i="21"/>
  <c r="H140" i="21"/>
  <c r="I140" i="21"/>
  <c r="F141" i="21"/>
  <c r="G141" i="21"/>
  <c r="H141" i="21"/>
  <c r="I141" i="21"/>
  <c r="F142" i="21"/>
  <c r="G142" i="21"/>
  <c r="H142" i="21"/>
  <c r="I142" i="21"/>
  <c r="F143" i="21"/>
  <c r="G143" i="21"/>
  <c r="H143" i="21"/>
  <c r="I143" i="21"/>
  <c r="F144" i="21"/>
  <c r="G144" i="21"/>
  <c r="H144" i="21"/>
  <c r="I144" i="21"/>
  <c r="F145" i="21"/>
  <c r="G145" i="21"/>
  <c r="H145" i="21"/>
  <c r="I145" i="21"/>
  <c r="F146" i="21"/>
  <c r="G146" i="21"/>
  <c r="H146" i="21"/>
  <c r="I146" i="21"/>
  <c r="F147" i="21"/>
  <c r="G147" i="21"/>
  <c r="H147" i="21"/>
  <c r="I147" i="21"/>
  <c r="F148" i="21"/>
  <c r="G148" i="21"/>
  <c r="H148" i="21"/>
  <c r="I148" i="21"/>
  <c r="F149" i="21"/>
  <c r="G149" i="21"/>
  <c r="H149" i="21"/>
  <c r="I149" i="21"/>
  <c r="F150" i="21"/>
  <c r="G150" i="21"/>
  <c r="H150" i="21"/>
  <c r="I150" i="21"/>
  <c r="F151" i="21"/>
  <c r="G151" i="21"/>
  <c r="H151" i="21"/>
  <c r="I151" i="21"/>
  <c r="F152" i="21"/>
  <c r="G152" i="21"/>
  <c r="H152" i="21"/>
  <c r="I152" i="21"/>
  <c r="F153" i="21"/>
  <c r="G153" i="21"/>
  <c r="H153" i="21"/>
  <c r="I153" i="21"/>
  <c r="F154" i="21"/>
  <c r="G154" i="21"/>
  <c r="H154" i="21"/>
  <c r="I154" i="21"/>
  <c r="F155" i="21"/>
  <c r="G155" i="21"/>
  <c r="H155" i="21"/>
  <c r="I155" i="21"/>
  <c r="F156" i="21"/>
  <c r="G156" i="21"/>
  <c r="H156" i="21"/>
  <c r="I156" i="21"/>
  <c r="F157" i="21"/>
  <c r="G157" i="21"/>
  <c r="H157" i="21"/>
  <c r="I157" i="21"/>
  <c r="F158" i="21"/>
  <c r="G158" i="21"/>
  <c r="H158" i="21"/>
  <c r="I158" i="21"/>
  <c r="F159" i="21"/>
  <c r="G159" i="21"/>
  <c r="H159" i="21"/>
  <c r="I159" i="21"/>
  <c r="F160" i="21"/>
  <c r="G160" i="21"/>
  <c r="H160" i="21"/>
  <c r="I160" i="21"/>
  <c r="F161" i="21"/>
  <c r="G161" i="21"/>
  <c r="H161" i="21"/>
  <c r="I161" i="21"/>
  <c r="F162" i="21"/>
  <c r="G162" i="21"/>
  <c r="H162" i="21"/>
  <c r="I162" i="21"/>
  <c r="F163" i="21"/>
  <c r="G163" i="21"/>
  <c r="H163" i="21"/>
  <c r="I163" i="21"/>
  <c r="F164" i="21"/>
  <c r="G164" i="21"/>
  <c r="H164" i="21"/>
  <c r="I164" i="21"/>
  <c r="F165" i="21"/>
  <c r="G165" i="21"/>
  <c r="H165" i="21"/>
  <c r="I165" i="21"/>
  <c r="F166" i="21"/>
  <c r="G166" i="21"/>
  <c r="H166" i="21"/>
  <c r="I166" i="21"/>
  <c r="F167" i="21"/>
  <c r="G167" i="21"/>
  <c r="H167" i="21"/>
  <c r="I167" i="21"/>
  <c r="F168" i="21"/>
  <c r="G168" i="21"/>
  <c r="H168" i="21"/>
  <c r="I168" i="21"/>
  <c r="F169" i="21"/>
  <c r="G169" i="21"/>
  <c r="H169" i="21"/>
  <c r="I169" i="21"/>
  <c r="F170" i="21"/>
  <c r="G170" i="21"/>
  <c r="H170" i="21"/>
  <c r="I170" i="21"/>
  <c r="F171" i="21"/>
  <c r="G171" i="21"/>
  <c r="H171" i="21"/>
  <c r="I171" i="21"/>
  <c r="F172" i="21"/>
  <c r="G172" i="21"/>
  <c r="H172" i="21"/>
  <c r="I172" i="21"/>
  <c r="F173" i="21"/>
  <c r="G173" i="21"/>
  <c r="H173" i="21"/>
  <c r="I173" i="21"/>
  <c r="F174" i="21"/>
  <c r="G174" i="21"/>
  <c r="H174" i="21"/>
  <c r="I174" i="21"/>
  <c r="F175" i="21"/>
  <c r="G175" i="21"/>
  <c r="H175" i="21"/>
  <c r="I175" i="21"/>
  <c r="F176" i="21"/>
  <c r="G176" i="21"/>
  <c r="H176" i="21"/>
  <c r="I176" i="21"/>
  <c r="F177" i="21"/>
  <c r="G177" i="21"/>
  <c r="H177" i="21"/>
  <c r="I177" i="21"/>
  <c r="F178" i="21"/>
  <c r="G178" i="21"/>
  <c r="H178" i="21"/>
  <c r="I178" i="21"/>
  <c r="F179" i="21"/>
  <c r="G179" i="21"/>
  <c r="H179" i="21"/>
  <c r="I179" i="21"/>
  <c r="F180" i="21"/>
  <c r="G180" i="21"/>
  <c r="H180" i="21"/>
  <c r="I180" i="21"/>
  <c r="F181" i="21"/>
  <c r="G181" i="21"/>
  <c r="H181" i="21"/>
  <c r="I181" i="21"/>
  <c r="F182" i="21"/>
  <c r="G182" i="21"/>
  <c r="H182" i="21"/>
  <c r="I182" i="21"/>
  <c r="F183" i="21"/>
  <c r="G183" i="21"/>
  <c r="H183" i="21"/>
  <c r="I183" i="21"/>
  <c r="F184" i="21"/>
  <c r="G184" i="21"/>
  <c r="H184" i="21"/>
  <c r="I184" i="21"/>
  <c r="F185" i="21"/>
  <c r="G185" i="21"/>
  <c r="H185" i="21"/>
  <c r="I185" i="21"/>
  <c r="F186" i="21"/>
  <c r="G186" i="21"/>
  <c r="H186" i="21"/>
  <c r="I186" i="21"/>
  <c r="F187" i="21"/>
  <c r="G187" i="21"/>
  <c r="H187" i="21"/>
  <c r="I187" i="21"/>
  <c r="F188" i="21"/>
  <c r="G188" i="21"/>
  <c r="H188" i="21"/>
  <c r="I188" i="21"/>
  <c r="F189" i="21"/>
  <c r="G189" i="21"/>
  <c r="H189" i="21"/>
  <c r="I189" i="21"/>
  <c r="F190" i="21"/>
  <c r="G190" i="21"/>
  <c r="H190" i="21"/>
  <c r="I190" i="21"/>
  <c r="F191" i="21"/>
  <c r="G191" i="21"/>
  <c r="H191" i="21"/>
  <c r="I191" i="21"/>
  <c r="F192" i="21"/>
  <c r="G192" i="21"/>
  <c r="H192" i="21"/>
  <c r="I192" i="21"/>
  <c r="F193" i="21"/>
  <c r="G193" i="21"/>
  <c r="H193" i="21"/>
  <c r="I193" i="21"/>
  <c r="F194" i="21"/>
  <c r="G194" i="21"/>
  <c r="H194" i="21"/>
  <c r="I194" i="21"/>
  <c r="F195" i="21"/>
  <c r="G195" i="21"/>
  <c r="H195" i="21"/>
  <c r="I195" i="21"/>
  <c r="F196" i="21"/>
  <c r="G196" i="21"/>
  <c r="H196" i="21"/>
  <c r="I196" i="21"/>
  <c r="F197" i="21"/>
  <c r="G197" i="21"/>
  <c r="H197" i="21"/>
  <c r="I197" i="21"/>
  <c r="F198" i="21"/>
  <c r="G198" i="21"/>
  <c r="H198" i="21"/>
  <c r="I198" i="21"/>
  <c r="F199" i="21"/>
  <c r="G199" i="21"/>
  <c r="H199" i="21"/>
  <c r="I199" i="21"/>
  <c r="F200" i="21"/>
  <c r="G200" i="21"/>
  <c r="H200" i="21"/>
  <c r="I200" i="21"/>
  <c r="F201" i="21"/>
  <c r="G201" i="21"/>
  <c r="H201" i="21"/>
  <c r="I201" i="21"/>
  <c r="F202" i="21"/>
  <c r="G202" i="21"/>
  <c r="H202" i="21"/>
  <c r="I202" i="21"/>
  <c r="F203" i="21"/>
  <c r="G203" i="21"/>
  <c r="H203" i="21"/>
  <c r="I203" i="21"/>
  <c r="F204" i="21"/>
  <c r="G204" i="21"/>
  <c r="H204" i="21"/>
  <c r="I204" i="21"/>
  <c r="F205" i="21"/>
  <c r="G205" i="21"/>
  <c r="H205" i="21"/>
  <c r="I205" i="21"/>
  <c r="F206" i="21"/>
  <c r="G206" i="21"/>
  <c r="H206" i="21"/>
  <c r="I206" i="21"/>
  <c r="F207" i="21"/>
  <c r="G207" i="21"/>
  <c r="H207" i="21"/>
  <c r="I207" i="21"/>
  <c r="F208" i="21"/>
  <c r="G208" i="21"/>
  <c r="H208" i="21"/>
  <c r="I208" i="21"/>
  <c r="F209" i="21"/>
  <c r="G209" i="21"/>
  <c r="H209" i="21"/>
  <c r="I209" i="21"/>
  <c r="F210" i="21"/>
  <c r="G210" i="21"/>
  <c r="H210" i="21"/>
  <c r="I210" i="21"/>
  <c r="F211" i="21"/>
  <c r="G211" i="21"/>
  <c r="H211" i="21"/>
  <c r="I211" i="21"/>
  <c r="F212" i="21"/>
  <c r="G212" i="21"/>
  <c r="H212" i="21"/>
  <c r="I212" i="21"/>
  <c r="F213" i="21"/>
  <c r="G213" i="21"/>
  <c r="H213" i="21"/>
  <c r="I213" i="21"/>
  <c r="F214" i="21"/>
  <c r="G214" i="21"/>
  <c r="H214" i="21"/>
  <c r="I214" i="21"/>
  <c r="F215" i="21"/>
  <c r="G215" i="21"/>
  <c r="H215" i="21"/>
  <c r="I215" i="21"/>
  <c r="F216" i="21"/>
  <c r="G216" i="21"/>
  <c r="H216" i="21"/>
  <c r="I216" i="21"/>
  <c r="F217" i="21"/>
  <c r="G217" i="21"/>
  <c r="H217" i="21"/>
  <c r="I217" i="21"/>
  <c r="F218" i="21"/>
  <c r="G218" i="21"/>
  <c r="H218" i="21"/>
  <c r="I218" i="21"/>
  <c r="F219" i="21"/>
  <c r="G219" i="21"/>
  <c r="H219" i="21"/>
  <c r="I219" i="21"/>
  <c r="F220" i="21"/>
  <c r="G220" i="21"/>
  <c r="H220" i="21"/>
  <c r="I220" i="21"/>
  <c r="F221" i="21"/>
  <c r="G221" i="21"/>
  <c r="H221" i="21"/>
  <c r="I221" i="21"/>
  <c r="F222" i="21"/>
  <c r="G222" i="21"/>
  <c r="H222" i="21"/>
  <c r="I222" i="21"/>
  <c r="F223" i="21"/>
  <c r="G223" i="21"/>
  <c r="H223" i="21"/>
  <c r="I223" i="21"/>
  <c r="F224" i="21"/>
  <c r="G224" i="21"/>
  <c r="H224" i="21"/>
  <c r="I224" i="21"/>
  <c r="F225" i="21"/>
  <c r="G225" i="21"/>
  <c r="H225" i="21"/>
  <c r="I225" i="21"/>
  <c r="F226" i="21"/>
  <c r="G226" i="21"/>
  <c r="H226" i="21"/>
  <c r="I226" i="21"/>
  <c r="F227" i="21"/>
  <c r="G227" i="21"/>
  <c r="H227" i="21"/>
  <c r="I227" i="21"/>
  <c r="F228" i="21"/>
  <c r="G228" i="21"/>
  <c r="H228" i="21"/>
  <c r="I228" i="21"/>
  <c r="F229" i="21"/>
  <c r="G229" i="21"/>
  <c r="H229" i="21"/>
  <c r="I229" i="21"/>
  <c r="F230" i="21"/>
  <c r="G230" i="21"/>
  <c r="H230" i="21"/>
  <c r="I230" i="21"/>
  <c r="F231" i="21"/>
  <c r="G231" i="21"/>
  <c r="H231" i="21"/>
  <c r="I231" i="21"/>
  <c r="F232" i="21"/>
  <c r="G232" i="21"/>
  <c r="H232" i="21"/>
  <c r="I232" i="21"/>
  <c r="F233" i="21"/>
  <c r="G233" i="21"/>
  <c r="H233" i="21"/>
  <c r="I233" i="21"/>
  <c r="F234" i="21"/>
  <c r="G234" i="21"/>
  <c r="H234" i="21"/>
  <c r="I234" i="21"/>
  <c r="F235" i="21"/>
  <c r="G235" i="21"/>
  <c r="H235" i="21"/>
  <c r="I235" i="21"/>
  <c r="F236" i="21"/>
  <c r="G236" i="21"/>
  <c r="H236" i="21"/>
  <c r="I236" i="21"/>
  <c r="F237" i="21"/>
  <c r="G237" i="21"/>
  <c r="H237" i="21"/>
  <c r="I237" i="21"/>
  <c r="F238" i="21"/>
  <c r="G238" i="21"/>
  <c r="H238" i="21"/>
  <c r="I238" i="21"/>
  <c r="F239" i="21"/>
  <c r="G239" i="21"/>
  <c r="H239" i="21"/>
  <c r="I239" i="21"/>
  <c r="F240" i="21"/>
  <c r="G240" i="21"/>
  <c r="H240" i="21"/>
  <c r="I240" i="21"/>
  <c r="F241" i="21"/>
  <c r="G241" i="21"/>
  <c r="H241" i="21"/>
  <c r="I241" i="21"/>
  <c r="F242" i="21"/>
  <c r="G242" i="21"/>
  <c r="H242" i="21"/>
  <c r="I242" i="21"/>
  <c r="F243" i="21"/>
  <c r="G243" i="21"/>
  <c r="H243" i="21"/>
  <c r="I243" i="21"/>
  <c r="F244" i="21"/>
  <c r="G244" i="21"/>
  <c r="H244" i="21"/>
  <c r="I244" i="21"/>
  <c r="F245" i="21"/>
  <c r="G245" i="21"/>
  <c r="H245" i="21"/>
  <c r="I245" i="21"/>
  <c r="F246" i="21"/>
  <c r="G246" i="21"/>
  <c r="H246" i="21"/>
  <c r="I246" i="21"/>
  <c r="F247" i="21"/>
  <c r="G247" i="21"/>
  <c r="H247" i="21"/>
  <c r="I247" i="21"/>
  <c r="F248" i="21"/>
  <c r="G248" i="21"/>
  <c r="H248" i="21"/>
  <c r="I248" i="21"/>
  <c r="F249" i="21"/>
  <c r="G249" i="21"/>
  <c r="H249" i="21"/>
  <c r="I249" i="21"/>
  <c r="F250" i="21"/>
  <c r="G250" i="21"/>
  <c r="H250" i="21"/>
  <c r="I250" i="21"/>
  <c r="F251" i="21"/>
  <c r="G251" i="21"/>
  <c r="H251" i="21"/>
  <c r="I251" i="21"/>
  <c r="F252" i="21"/>
  <c r="G252" i="21"/>
  <c r="H252" i="21"/>
  <c r="I252" i="21"/>
  <c r="F253" i="21"/>
  <c r="G253" i="21"/>
  <c r="H253" i="21"/>
  <c r="I253" i="21"/>
  <c r="F254" i="21"/>
  <c r="G254" i="21"/>
  <c r="H254" i="21"/>
  <c r="I254" i="21"/>
  <c r="F255" i="21"/>
  <c r="G255" i="21"/>
  <c r="H255" i="21"/>
  <c r="I255" i="21"/>
  <c r="F256" i="21"/>
  <c r="G256" i="21"/>
  <c r="H256" i="21"/>
  <c r="I256" i="21"/>
  <c r="F257" i="21"/>
  <c r="G257" i="21"/>
  <c r="H257" i="21"/>
  <c r="I257" i="21"/>
  <c r="F258" i="21"/>
  <c r="G258" i="21"/>
  <c r="H258" i="21"/>
  <c r="I258" i="21"/>
  <c r="F259" i="21"/>
  <c r="G259" i="21"/>
  <c r="H259" i="21"/>
  <c r="I259" i="21"/>
  <c r="F260" i="21"/>
  <c r="G260" i="21"/>
  <c r="H260" i="21"/>
  <c r="I260" i="21"/>
  <c r="F261" i="21"/>
  <c r="G261" i="21"/>
  <c r="H261" i="21"/>
  <c r="I261" i="21"/>
  <c r="F262" i="21"/>
  <c r="G262" i="21"/>
  <c r="H262" i="21"/>
  <c r="I262" i="21"/>
  <c r="F263" i="21"/>
  <c r="G263" i="21"/>
  <c r="H263" i="21"/>
  <c r="I263" i="21"/>
  <c r="F264" i="21"/>
  <c r="G264" i="21"/>
  <c r="H264" i="21"/>
  <c r="I264" i="21"/>
  <c r="F265" i="21"/>
  <c r="G265" i="21"/>
  <c r="H265" i="21"/>
  <c r="I265" i="21"/>
  <c r="F266" i="21"/>
  <c r="G266" i="21"/>
  <c r="H266" i="21"/>
  <c r="I266" i="21"/>
  <c r="F267" i="21"/>
  <c r="G267" i="21"/>
  <c r="H267" i="21"/>
  <c r="I267" i="21"/>
  <c r="F268" i="21"/>
  <c r="G268" i="21"/>
  <c r="H268" i="21"/>
  <c r="I268" i="21"/>
  <c r="F269" i="21"/>
  <c r="G269" i="21"/>
  <c r="H269" i="21"/>
  <c r="I269" i="21"/>
  <c r="F270" i="21"/>
  <c r="G270" i="21"/>
  <c r="H270" i="21"/>
  <c r="I270" i="21"/>
  <c r="F271" i="21"/>
  <c r="G271" i="21"/>
  <c r="H271" i="21"/>
  <c r="I271" i="21"/>
  <c r="F272" i="21"/>
  <c r="G272" i="21"/>
  <c r="H272" i="21"/>
  <c r="I272" i="21"/>
  <c r="F273" i="21"/>
  <c r="G273" i="21"/>
  <c r="H273" i="21"/>
  <c r="I273" i="21"/>
  <c r="F274" i="21"/>
  <c r="G274" i="21"/>
  <c r="H274" i="21"/>
  <c r="I274" i="21"/>
  <c r="F275" i="21"/>
  <c r="G275" i="21"/>
  <c r="H275" i="21"/>
  <c r="I275" i="21"/>
  <c r="F276" i="21"/>
  <c r="G276" i="21"/>
  <c r="H276" i="21"/>
  <c r="I276" i="21"/>
  <c r="F277" i="21"/>
  <c r="G277" i="21"/>
  <c r="H277" i="21"/>
  <c r="I277" i="21"/>
  <c r="F278" i="21"/>
  <c r="G278" i="21"/>
  <c r="H278" i="21"/>
  <c r="I278" i="21"/>
  <c r="F279" i="21"/>
  <c r="G279" i="21"/>
  <c r="H279" i="21"/>
  <c r="I279" i="21"/>
  <c r="F280" i="21"/>
  <c r="G280" i="21"/>
  <c r="H280" i="21"/>
  <c r="I280" i="21"/>
  <c r="F281" i="21"/>
  <c r="G281" i="21"/>
  <c r="H281" i="21"/>
  <c r="I281" i="21"/>
  <c r="F282" i="21"/>
  <c r="G282" i="21"/>
  <c r="H282" i="21"/>
  <c r="I282" i="21"/>
  <c r="F283" i="21"/>
  <c r="G283" i="21"/>
  <c r="H283" i="21"/>
  <c r="I283" i="21"/>
  <c r="F284" i="21"/>
  <c r="G284" i="21"/>
  <c r="H284" i="21"/>
  <c r="I284" i="21"/>
  <c r="F285" i="21"/>
  <c r="G285" i="21"/>
  <c r="H285" i="21"/>
  <c r="I285" i="21"/>
  <c r="F286" i="21"/>
  <c r="G286" i="21"/>
  <c r="H286" i="21"/>
  <c r="I286" i="21"/>
  <c r="F287" i="21"/>
  <c r="G287" i="21"/>
  <c r="H287" i="21"/>
  <c r="I287" i="21"/>
  <c r="F288" i="21"/>
  <c r="G288" i="21"/>
  <c r="H288" i="21"/>
  <c r="I288" i="21"/>
  <c r="F289" i="21"/>
  <c r="G289" i="21"/>
  <c r="H289" i="21"/>
  <c r="I289" i="21"/>
  <c r="F290" i="21"/>
  <c r="G290" i="21"/>
  <c r="H290" i="21"/>
  <c r="I290" i="21"/>
  <c r="F291" i="21"/>
  <c r="G291" i="21"/>
  <c r="H291" i="21"/>
  <c r="I291" i="21"/>
  <c r="F292" i="21"/>
  <c r="G292" i="21"/>
  <c r="H292" i="21"/>
  <c r="I292" i="21"/>
  <c r="F293" i="21"/>
  <c r="G293" i="21"/>
  <c r="H293" i="21"/>
  <c r="I293" i="21"/>
  <c r="F294" i="21"/>
  <c r="G294" i="21"/>
  <c r="H294" i="21"/>
  <c r="I294" i="21"/>
  <c r="F295" i="21"/>
  <c r="G295" i="21"/>
  <c r="H295" i="21"/>
  <c r="I295" i="21"/>
  <c r="F296" i="21"/>
  <c r="G296" i="21"/>
  <c r="H296" i="21"/>
  <c r="I296" i="21"/>
  <c r="F297" i="21"/>
  <c r="G297" i="21"/>
  <c r="H297" i="21"/>
  <c r="I297" i="21"/>
  <c r="F298" i="21"/>
  <c r="G298" i="21"/>
  <c r="H298" i="21"/>
  <c r="I298" i="21"/>
  <c r="F299" i="21"/>
  <c r="G299" i="21"/>
  <c r="H299" i="21"/>
  <c r="I299" i="21"/>
  <c r="F300" i="21"/>
  <c r="G300" i="21"/>
  <c r="H300" i="21"/>
  <c r="I300" i="21"/>
  <c r="F301" i="21"/>
  <c r="G301" i="21"/>
  <c r="H301" i="21"/>
  <c r="I301" i="21"/>
  <c r="F302" i="21"/>
  <c r="G302" i="21"/>
  <c r="H302" i="21"/>
  <c r="I302" i="21"/>
  <c r="F303" i="21"/>
  <c r="G303" i="21"/>
  <c r="H303" i="21"/>
  <c r="I303" i="21"/>
  <c r="F304" i="21"/>
  <c r="G304" i="21"/>
  <c r="H304" i="21"/>
  <c r="I304" i="21"/>
  <c r="F305" i="21"/>
  <c r="G305" i="21"/>
  <c r="H305" i="21"/>
  <c r="I305" i="21"/>
  <c r="F306" i="21"/>
  <c r="G306" i="21"/>
  <c r="H306" i="21"/>
  <c r="I306" i="21"/>
  <c r="F307" i="21"/>
  <c r="G307" i="21"/>
  <c r="H307" i="21"/>
  <c r="I307" i="21"/>
  <c r="F308" i="21"/>
  <c r="G308" i="21"/>
  <c r="H308" i="21"/>
  <c r="I308" i="21"/>
  <c r="F309" i="21"/>
  <c r="G309" i="21"/>
  <c r="H309" i="21"/>
  <c r="I309" i="21"/>
  <c r="F310" i="21"/>
  <c r="G310" i="21"/>
  <c r="H310" i="21"/>
  <c r="I310" i="21"/>
  <c r="F311" i="21"/>
  <c r="G311" i="21"/>
  <c r="H311" i="21"/>
  <c r="I311" i="21"/>
  <c r="F312" i="21"/>
  <c r="G312" i="21"/>
  <c r="H312" i="21"/>
  <c r="I312" i="21"/>
  <c r="F313" i="21"/>
  <c r="G313" i="21"/>
  <c r="H313" i="21"/>
  <c r="I313" i="21"/>
  <c r="F314" i="21"/>
  <c r="G314" i="21"/>
  <c r="H314" i="21"/>
  <c r="I314" i="21"/>
  <c r="F315" i="21"/>
  <c r="G315" i="21"/>
  <c r="H315" i="21"/>
  <c r="I315" i="21"/>
  <c r="F316" i="21"/>
  <c r="G316" i="21"/>
  <c r="H316" i="21"/>
  <c r="I316" i="21"/>
  <c r="F317" i="21"/>
  <c r="G317" i="21"/>
  <c r="H317" i="21"/>
  <c r="I317" i="21"/>
  <c r="F318" i="21"/>
  <c r="G318" i="21"/>
  <c r="H318" i="21"/>
  <c r="I318" i="21"/>
  <c r="F319" i="21"/>
  <c r="G319" i="21"/>
  <c r="H319" i="21"/>
  <c r="I319" i="21"/>
  <c r="F320" i="21"/>
  <c r="G320" i="21"/>
  <c r="H320" i="21"/>
  <c r="I320" i="21"/>
  <c r="F321" i="21"/>
  <c r="G321" i="21"/>
  <c r="H321" i="21"/>
  <c r="I321" i="21"/>
  <c r="F322" i="21"/>
  <c r="G322" i="21"/>
  <c r="H322" i="21"/>
  <c r="I322" i="21"/>
  <c r="F323" i="21"/>
  <c r="G323" i="21"/>
  <c r="H323" i="21"/>
  <c r="I323" i="21"/>
  <c r="F324" i="21"/>
  <c r="G324" i="21"/>
  <c r="H324" i="21"/>
  <c r="I324" i="21"/>
  <c r="F325" i="21"/>
  <c r="G325" i="21"/>
  <c r="H325" i="21"/>
  <c r="I325" i="21"/>
  <c r="F326" i="21"/>
  <c r="G326" i="21"/>
  <c r="H326" i="21"/>
  <c r="I326" i="21"/>
  <c r="F327" i="21"/>
  <c r="G327" i="21"/>
  <c r="H327" i="21"/>
  <c r="I327" i="21"/>
  <c r="F328" i="21"/>
  <c r="G328" i="21"/>
  <c r="H328" i="21"/>
  <c r="I328" i="21"/>
  <c r="F329" i="21"/>
  <c r="G329" i="21"/>
  <c r="H329" i="21"/>
  <c r="I329" i="21"/>
  <c r="F330" i="21"/>
  <c r="G330" i="21"/>
  <c r="H330" i="21"/>
  <c r="I330" i="21"/>
  <c r="F331" i="21"/>
  <c r="G331" i="21"/>
  <c r="H331" i="21"/>
  <c r="I331" i="21"/>
  <c r="F332" i="21"/>
  <c r="G332" i="21"/>
  <c r="H332" i="21"/>
  <c r="I332" i="21"/>
  <c r="F333" i="21"/>
  <c r="G333" i="21"/>
  <c r="H333" i="21"/>
  <c r="I333" i="21"/>
  <c r="F334" i="21"/>
  <c r="G334" i="21"/>
  <c r="H334" i="21"/>
  <c r="I334" i="21"/>
  <c r="F335" i="21"/>
  <c r="G335" i="21"/>
  <c r="H335" i="21"/>
  <c r="I335" i="21"/>
  <c r="F336" i="21"/>
  <c r="G336" i="21"/>
  <c r="H336" i="21"/>
  <c r="I336" i="21"/>
  <c r="F337" i="21"/>
  <c r="G337" i="21"/>
  <c r="H337" i="21"/>
  <c r="I337" i="21"/>
  <c r="F338" i="21"/>
  <c r="G338" i="21"/>
  <c r="H338" i="21"/>
  <c r="I338" i="21"/>
  <c r="F339" i="21"/>
  <c r="G339" i="21"/>
  <c r="H339" i="21"/>
  <c r="I339" i="21"/>
  <c r="F340" i="21"/>
  <c r="G340" i="21"/>
  <c r="H340" i="21"/>
  <c r="I340" i="21"/>
  <c r="F341" i="21"/>
  <c r="G341" i="21"/>
  <c r="H341" i="21"/>
  <c r="I341" i="21"/>
  <c r="F342" i="21"/>
  <c r="G342" i="21"/>
  <c r="H342" i="21"/>
  <c r="I342" i="21"/>
  <c r="G2" i="21"/>
  <c r="I2" i="21"/>
  <c r="H2" i="21"/>
  <c r="F2" i="21"/>
  <c r="N113" i="16"/>
  <c r="N112" i="16" s="1"/>
  <c r="M113" i="16"/>
  <c r="M112" i="16" s="1"/>
  <c r="E126" i="16" s="1"/>
  <c r="O81" i="14"/>
  <c r="O101" i="14" s="1"/>
  <c r="O82" i="14"/>
  <c r="O100" i="14" s="1"/>
  <c r="O83" i="14"/>
  <c r="O84" i="14"/>
  <c r="O85" i="14"/>
  <c r="O86" i="14"/>
  <c r="O87" i="14"/>
  <c r="O88" i="14"/>
  <c r="O89" i="14"/>
  <c r="O90" i="14"/>
  <c r="O91" i="14"/>
  <c r="O92" i="14"/>
  <c r="O93" i="14"/>
  <c r="O94" i="14"/>
  <c r="O80" i="14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5" i="11"/>
  <c r="I28" i="16"/>
  <c r="J28" i="16" s="1"/>
  <c r="K28" i="16" s="1"/>
  <c r="L28" i="16" s="1"/>
  <c r="M28" i="16" s="1"/>
  <c r="I27" i="16"/>
  <c r="J27" i="16" s="1"/>
  <c r="K27" i="16" s="1"/>
  <c r="I26" i="16"/>
  <c r="J26" i="16" s="1"/>
  <c r="P99" i="16"/>
  <c r="P117" i="16" s="1"/>
  <c r="P101" i="16"/>
  <c r="P103" i="16"/>
  <c r="P104" i="16"/>
  <c r="P105" i="16"/>
  <c r="P106" i="16"/>
  <c r="P107" i="16"/>
  <c r="P108" i="16"/>
  <c r="P109" i="16"/>
  <c r="P110" i="16"/>
  <c r="P98" i="16"/>
  <c r="O39" i="16"/>
  <c r="O79" i="16"/>
  <c r="O40" i="16"/>
  <c r="O80" i="16"/>
  <c r="O38" i="16"/>
  <c r="O78" i="16"/>
  <c r="K113" i="16"/>
  <c r="K115" i="16" s="1"/>
  <c r="P111" i="16"/>
  <c r="M91" i="16"/>
  <c r="E124" i="16" s="1"/>
  <c r="P90" i="16"/>
  <c r="P89" i="16"/>
  <c r="P88" i="16"/>
  <c r="P87" i="16"/>
  <c r="G87" i="16"/>
  <c r="E87" i="16"/>
  <c r="P80" i="16"/>
  <c r="I80" i="16"/>
  <c r="I79" i="16"/>
  <c r="C79" i="16"/>
  <c r="I78" i="16"/>
  <c r="C78" i="16"/>
  <c r="P40" i="16"/>
  <c r="I40" i="16"/>
  <c r="I39" i="16"/>
  <c r="C39" i="16"/>
  <c r="I38" i="16"/>
  <c r="C38" i="16"/>
  <c r="H31" i="16"/>
  <c r="G31" i="16"/>
  <c r="I29" i="16"/>
  <c r="J29" i="16" s="1"/>
  <c r="K29" i="16" s="1"/>
  <c r="I25" i="16"/>
  <c r="J25" i="16" s="1"/>
  <c r="D69" i="14"/>
  <c r="L73" i="14"/>
  <c r="D109" i="14"/>
  <c r="O72" i="14"/>
  <c r="O71" i="14"/>
  <c r="O70" i="14"/>
  <c r="O69" i="14"/>
  <c r="F69" i="14"/>
  <c r="O62" i="14"/>
  <c r="N62" i="14"/>
  <c r="I62" i="14"/>
  <c r="N61" i="14"/>
  <c r="I61" i="14"/>
  <c r="C61" i="14"/>
  <c r="N60" i="14"/>
  <c r="I60" i="14"/>
  <c r="C60" i="14"/>
  <c r="L102" i="14"/>
  <c r="O102" i="14"/>
  <c r="L43" i="14"/>
  <c r="K31" i="14"/>
  <c r="H31" i="14"/>
  <c r="G31" i="14"/>
  <c r="I29" i="14"/>
  <c r="J29" i="14" s="1"/>
  <c r="L29" i="14" s="1"/>
  <c r="I28" i="14"/>
  <c r="I27" i="14"/>
  <c r="J27" i="14" s="1"/>
  <c r="L27" i="14" s="1"/>
  <c r="I26" i="14"/>
  <c r="J26" i="14" s="1"/>
  <c r="I25" i="14"/>
  <c r="J25" i="14"/>
  <c r="L25" i="14" s="1"/>
  <c r="P100" i="16"/>
  <c r="P102" i="16"/>
  <c r="J26" i="24"/>
  <c r="L28" i="24"/>
  <c r="L25" i="24"/>
  <c r="L26" i="24"/>
  <c r="L29" i="24"/>
  <c r="J26" i="25"/>
  <c r="L26" i="25" s="1"/>
  <c r="L27" i="24"/>
  <c r="M27" i="24" s="1"/>
  <c r="N27" i="24" s="1"/>
  <c r="O27" i="24" s="1"/>
  <c r="P27" i="24" s="1"/>
  <c r="Q27" i="24" s="1"/>
  <c r="J27" i="24"/>
  <c r="K27" i="24"/>
  <c r="J28" i="14"/>
  <c r="K26" i="24" l="1"/>
  <c r="I31" i="24"/>
  <c r="L31" i="24"/>
  <c r="J27" i="25"/>
  <c r="L27" i="25" s="1"/>
  <c r="M27" i="25" s="1"/>
  <c r="N27" i="25" s="1"/>
  <c r="L28" i="25"/>
  <c r="M28" i="25" s="1"/>
  <c r="N28" i="25" s="1"/>
  <c r="O28" i="25" s="1"/>
  <c r="P28" i="25" s="1"/>
  <c r="L28" i="14"/>
  <c r="M28" i="14" s="1"/>
  <c r="N28" i="14" s="1"/>
  <c r="D113" i="14"/>
  <c r="J25" i="25"/>
  <c r="J31" i="25" s="1"/>
  <c r="G126" i="16"/>
  <c r="D111" i="25"/>
  <c r="G126" i="24"/>
  <c r="E125" i="24"/>
  <c r="E129" i="24" s="1"/>
  <c r="P116" i="24"/>
  <c r="M26" i="24"/>
  <c r="M28" i="24"/>
  <c r="K31" i="24"/>
  <c r="M25" i="24"/>
  <c r="J31" i="14"/>
  <c r="D111" i="14"/>
  <c r="D113" i="25"/>
  <c r="M25" i="14"/>
  <c r="N25" i="14" s="1"/>
  <c r="N26" i="24"/>
  <c r="O26" i="24" s="1"/>
  <c r="N29" i="24"/>
  <c r="O29" i="24" s="1"/>
  <c r="P29" i="24" s="1"/>
  <c r="Q29" i="24" s="1"/>
  <c r="M29" i="25"/>
  <c r="N29" i="25" s="1"/>
  <c r="M29" i="14"/>
  <c r="N29" i="14" s="1"/>
  <c r="M26" i="25"/>
  <c r="N26" i="25"/>
  <c r="M27" i="14"/>
  <c r="N27" i="14" s="1"/>
  <c r="O27" i="14" s="1"/>
  <c r="P27" i="14" s="1"/>
  <c r="N28" i="24"/>
  <c r="O28" i="24" s="1"/>
  <c r="O73" i="14"/>
  <c r="F109" i="14" s="1"/>
  <c r="P115" i="24"/>
  <c r="L26" i="14"/>
  <c r="I31" i="25"/>
  <c r="I31" i="14"/>
  <c r="J31" i="24"/>
  <c r="P116" i="16"/>
  <c r="O73" i="25"/>
  <c r="F109" i="25" s="1"/>
  <c r="O97" i="25"/>
  <c r="O96" i="25" s="1"/>
  <c r="F110" i="25" s="1"/>
  <c r="F111" i="25" s="1"/>
  <c r="P91" i="16"/>
  <c r="G124" i="16" s="1"/>
  <c r="O99" i="14"/>
  <c r="O97" i="14"/>
  <c r="O96" i="14" s="1"/>
  <c r="F110" i="14" s="1"/>
  <c r="F113" i="14" s="1"/>
  <c r="P113" i="24"/>
  <c r="P112" i="24" s="1"/>
  <c r="G125" i="24" s="1"/>
  <c r="P91" i="24"/>
  <c r="G124" i="24" s="1"/>
  <c r="L27" i="16"/>
  <c r="M27" i="16" s="1"/>
  <c r="N28" i="16"/>
  <c r="O28" i="16" s="1"/>
  <c r="K25" i="16"/>
  <c r="J31" i="16"/>
  <c r="L29" i="16"/>
  <c r="M29" i="16" s="1"/>
  <c r="P113" i="16"/>
  <c r="P118" i="16" s="1"/>
  <c r="K26" i="16"/>
  <c r="K112" i="16"/>
  <c r="E125" i="16" s="1"/>
  <c r="E127" i="16" s="1"/>
  <c r="K118" i="16"/>
  <c r="I31" i="16"/>
  <c r="L25" i="25" l="1"/>
  <c r="E129" i="16"/>
  <c r="G129" i="24"/>
  <c r="F113" i="25"/>
  <c r="E127" i="24"/>
  <c r="P28" i="24"/>
  <c r="Q28" i="24" s="1"/>
  <c r="O29" i="14"/>
  <c r="P29" i="14"/>
  <c r="O29" i="25"/>
  <c r="P29" i="25" s="1"/>
  <c r="O25" i="14"/>
  <c r="P25" i="14" s="1"/>
  <c r="O27" i="25"/>
  <c r="P27" i="25"/>
  <c r="O28" i="14"/>
  <c r="M26" i="14"/>
  <c r="N26" i="14"/>
  <c r="O26" i="14" s="1"/>
  <c r="P26" i="14" s="1"/>
  <c r="O26" i="25"/>
  <c r="P26" i="25" s="1"/>
  <c r="P26" i="24"/>
  <c r="Q26" i="24"/>
  <c r="N25" i="24"/>
  <c r="N31" i="24" s="1"/>
  <c r="M31" i="24"/>
  <c r="Q34" i="24" s="1"/>
  <c r="M31" i="14"/>
  <c r="L31" i="14"/>
  <c r="P34" i="14" s="1"/>
  <c r="F111" i="14"/>
  <c r="P28" i="16"/>
  <c r="Q28" i="16" s="1"/>
  <c r="N27" i="16"/>
  <c r="O27" i="16" s="1"/>
  <c r="P115" i="16"/>
  <c r="N29" i="16"/>
  <c r="O29" i="16" s="1"/>
  <c r="K31" i="16"/>
  <c r="L25" i="16"/>
  <c r="M25" i="16" s="1"/>
  <c r="P112" i="16"/>
  <c r="G125" i="16" s="1"/>
  <c r="G127" i="16" s="1"/>
  <c r="L26" i="16"/>
  <c r="M26" i="16" s="1"/>
  <c r="O31" i="14" l="1"/>
  <c r="M25" i="25"/>
  <c r="M31" i="25" s="1"/>
  <c r="L31" i="25"/>
  <c r="P34" i="25" s="1"/>
  <c r="G129" i="16"/>
  <c r="G127" i="24"/>
  <c r="O25" i="24"/>
  <c r="P28" i="14"/>
  <c r="P31" i="14" s="1"/>
  <c r="N31" i="14"/>
  <c r="P27" i="16"/>
  <c r="Q27" i="16" s="1"/>
  <c r="P29" i="16"/>
  <c r="Q29" i="16" s="1"/>
  <c r="N26" i="16"/>
  <c r="O26" i="16" s="1"/>
  <c r="N25" i="16"/>
  <c r="M31" i="16"/>
  <c r="Q34" i="16" s="1"/>
  <c r="L31" i="16"/>
  <c r="N25" i="25" l="1"/>
  <c r="E40" i="14"/>
  <c r="P33" i="14"/>
  <c r="P25" i="24"/>
  <c r="P31" i="24" s="1"/>
  <c r="O31" i="24"/>
  <c r="Q25" i="24"/>
  <c r="Q31" i="24" s="1"/>
  <c r="N31" i="16"/>
  <c r="P26" i="16"/>
  <c r="Q26" i="16" s="1"/>
  <c r="O25" i="16"/>
  <c r="O25" i="25" l="1"/>
  <c r="O31" i="25" s="1"/>
  <c r="N31" i="25"/>
  <c r="P25" i="25"/>
  <c r="P31" i="25" s="1"/>
  <c r="E44" i="24"/>
  <c r="Q33" i="24"/>
  <c r="P25" i="16"/>
  <c r="P31" i="16" s="1"/>
  <c r="O31" i="16"/>
  <c r="E40" i="25" l="1"/>
  <c r="P33" i="25"/>
  <c r="Q25" i="16"/>
  <c r="Q31" i="16" s="1"/>
  <c r="E44" i="16" l="1"/>
  <c r="Q33" i="16"/>
</calcChain>
</file>

<file path=xl/sharedStrings.xml><?xml version="1.0" encoding="utf-8"?>
<sst xmlns="http://schemas.openxmlformats.org/spreadsheetml/2006/main" count="970" uniqueCount="399">
  <si>
    <t>Zahlungsfrist</t>
  </si>
  <si>
    <t>Schlussrechnung</t>
  </si>
  <si>
    <t xml:space="preserve">Teilrechnung Nr. </t>
  </si>
  <si>
    <t>Rechnungsart</t>
  </si>
  <si>
    <t>Phase</t>
  </si>
  <si>
    <t>BHU</t>
  </si>
  <si>
    <t>Kostenart</t>
  </si>
  <si>
    <t>Adressen</t>
  </si>
  <si>
    <t>1.2100 Bauherrenunterstützung</t>
  </si>
  <si>
    <t>1.2200 Fachexperten</t>
  </si>
  <si>
    <t>Abrechnungsart</t>
  </si>
  <si>
    <t>1.2300 Materialuntersuchungen</t>
  </si>
  <si>
    <t>1.2400 Überwachung</t>
  </si>
  <si>
    <t>1.2500 Rechtsberatung</t>
  </si>
  <si>
    <t>1.2600 Archäologie</t>
  </si>
  <si>
    <t>1.2700 Geol., Geot., Hydrologie</t>
  </si>
  <si>
    <t>Finanzierungskonto</t>
  </si>
  <si>
    <t>1.2800 externe Mitarbeitende</t>
  </si>
  <si>
    <t>1.2900 Jury und Kommissionen</t>
  </si>
  <si>
    <t>1.2950 Teuerung</t>
  </si>
  <si>
    <t>1.3100 Projektierung</t>
  </si>
  <si>
    <t>1.3200 Bauleitung (alt)</t>
  </si>
  <si>
    <t>1.3300 Öffentlichkeitsarbeit</t>
  </si>
  <si>
    <t>1.3400 Luftreinhalte-Messungen</t>
  </si>
  <si>
    <t>1.3950 Teuerung</t>
  </si>
  <si>
    <t>1.7100 Projektspesen</t>
  </si>
  <si>
    <t>1.7200 Diverses</t>
  </si>
  <si>
    <t>1.7700 Diverses Filiale</t>
  </si>
  <si>
    <t>1.7800 Garantieaufwand</t>
  </si>
  <si>
    <t>1.9100 Beteiligung Kanton</t>
  </si>
  <si>
    <t>1.9200 Beteiligung Gemeinde</t>
  </si>
  <si>
    <t>1.9300 Beteiligung Dritte</t>
  </si>
  <si>
    <t>1.9350 Beteiligung nicht Bundeseigentum</t>
  </si>
  <si>
    <t>2.2200 Fachexperten</t>
  </si>
  <si>
    <t>2.2500 Rechtsberatung</t>
  </si>
  <si>
    <t>2.2950 Teuerung</t>
  </si>
  <si>
    <t>2.4100 Erwerb Land</t>
  </si>
  <si>
    <t>2.4200 Erwerb Gebäude</t>
  </si>
  <si>
    <t>2.4300 Entschädigungen</t>
  </si>
  <si>
    <t>2.4400 Vermark.+Vermessung</t>
  </si>
  <si>
    <t>2.4701 Landumlegung</t>
  </si>
  <si>
    <t>2.4702 Landumlegung</t>
  </si>
  <si>
    <t>2.4703 Landumlegung</t>
  </si>
  <si>
    <t>2.4704 Landumlegung</t>
  </si>
  <si>
    <t>2.4800 Landerwerbs-Mandate</t>
  </si>
  <si>
    <t>2.7100 Projektspesen</t>
  </si>
  <si>
    <t>2.7200 Diverses</t>
  </si>
  <si>
    <t>2.9400 Verkauf Land</t>
  </si>
  <si>
    <t>2.9500 Verkauf Gebäude</t>
  </si>
  <si>
    <t>2.9550 Schadenersatz</t>
  </si>
  <si>
    <t>2.9600 Betriebserträge Liegen.</t>
  </si>
  <si>
    <t>3.5010 Vorbereitungs-, Rodungs- und Abbrucharbeiten</t>
  </si>
  <si>
    <t>3.5020 Baugruben und Erdbauarbeiten</t>
  </si>
  <si>
    <t>3.5030 Wiederinstandstellung</t>
  </si>
  <si>
    <t>3.5100 Bauarbeiten Trasse</t>
  </si>
  <si>
    <t>3.5200 Bauarbeiten Kunstbauten</t>
  </si>
  <si>
    <t>3.5300 Bauarbeiten Tunnels</t>
  </si>
  <si>
    <t>3.5400 Fahrzeugrückhaltesysteme</t>
  </si>
  <si>
    <t>3.5500 Entwässerung und Kanalisation, Leitungsarbeiten</t>
  </si>
  <si>
    <t>3.5600 Provisorische Verkehrsführung während Baustelle</t>
  </si>
  <si>
    <t>3.5705 Energieversorgung</t>
  </si>
  <si>
    <t>3.5710 Beleuchtung</t>
  </si>
  <si>
    <t>3.5720 Lüftung</t>
  </si>
  <si>
    <t>3.5730 Signalisationsmittel</t>
  </si>
  <si>
    <t>3.5740 Betriebs- und Sicherheitsausrüstungen (alt)</t>
  </si>
  <si>
    <t>3.5745 Überwachungsanlagen</t>
  </si>
  <si>
    <t>3.5750 BSA in Werkhöfen/Polizeistützpunkten (alt)</t>
  </si>
  <si>
    <t>3.5754 Kommunikation und Leittechnik</t>
  </si>
  <si>
    <t>3.5755 Nebeneinrichtungen</t>
  </si>
  <si>
    <t>3.5765 Ausrüstungsanlagen kant.Polizei / VM (alt)</t>
  </si>
  <si>
    <t>3.5770 Verkehrsmonitoring</t>
  </si>
  <si>
    <t>3.5800 Gebäude (Hochbau)</t>
  </si>
  <si>
    <t>3.5810 Gebäude mit kurzer Nutzungsdauer</t>
  </si>
  <si>
    <t>3.5900 Rückbau</t>
  </si>
  <si>
    <t>3.5910 Flankierende Massnahmen</t>
  </si>
  <si>
    <t>3.5950 Teuerung</t>
  </si>
  <si>
    <t>3.7100 Projektspesen</t>
  </si>
  <si>
    <t>3.7200 Diverses</t>
  </si>
  <si>
    <t>3.7800 Garantieaufwand</t>
  </si>
  <si>
    <t>3.8110 Winterdienst (nur Betrieb)</t>
  </si>
  <si>
    <t>3.8120 Reinigung (nur Betrieb)</t>
  </si>
  <si>
    <t>3.8130 Grünpflege (nur Betrieb)</t>
  </si>
  <si>
    <t>3.8140 El.mech - Betrieb (nur Betrieb)</t>
  </si>
  <si>
    <t>3.8150 Technischer Dienst (nur Betrieb)</t>
  </si>
  <si>
    <t>3.8160 Unfalldienst (nur Betrieb)</t>
  </si>
  <si>
    <t>3.8170 Ausserordentlicher Dienst (nur Betrieb)</t>
  </si>
  <si>
    <t>3.8180 Teuerung auf Globale (nur Betrieb)</t>
  </si>
  <si>
    <t>3.8191 Dienste für Filiale (nur Betrieb)</t>
  </si>
  <si>
    <t>3.8192 Dienste für ASTRA (nur Betrieb)</t>
  </si>
  <si>
    <t>3.8193 Dienste für Dritte (nur Betrieb)</t>
  </si>
  <si>
    <t>3.8210 Bauliche Reparaturen (nur Betrieb)</t>
  </si>
  <si>
    <t>3.8220 Kl. Einzelmassn. Trasse u. Umwelt (nur Betrieb)</t>
  </si>
  <si>
    <t>3.8230 Kl. Einzelmassn. BSA (nur Betrieb)</t>
  </si>
  <si>
    <t>3.8240 Kl. Einzelmassn. Kunstbauten (nur Betrieb)</t>
  </si>
  <si>
    <t>3.8250 Kl. Einzelmassn. Tunnels u. Geotechnik (nur Betrieb)</t>
  </si>
  <si>
    <t>3.8260 Kl. Einzelmassn. Werkhöfe (nur Betrieb)</t>
  </si>
  <si>
    <t>3.8270 Kl. Einzelmassn. Liegenschaften (nur Betrieb)</t>
  </si>
  <si>
    <t>3.8310 Schadenwehr Gotthard (nur Betrieb)</t>
  </si>
  <si>
    <t>3.8311 WB Schadenwehren Gotthard (nur Betrieb)</t>
  </si>
  <si>
    <t>3.8320 Schadenwehr San Bernardino (nur Betrieb)</t>
  </si>
  <si>
    <t>3.8330 Schadenwehren NS Netz (nur Betrieb)</t>
  </si>
  <si>
    <t>3.8340 Schadenwehren Übungstunnel (nur Betrieb)</t>
  </si>
  <si>
    <t>3.8400 Naturgefahren (nur Betrieb)</t>
  </si>
  <si>
    <t>3.8500 Branchenlösung SUD (nur Betrieb)</t>
  </si>
  <si>
    <t>3.8600 Sonderbewilligungen SOBE (nur Betrieb)</t>
  </si>
  <si>
    <t>3.8700 Schulung &amp; Instruktion (nur Betrieb)</t>
  </si>
  <si>
    <t>3.8910 LVS Betriebskosten allg. (nur Betrieb)</t>
  </si>
  <si>
    <t>3.8920 LVS betriebl. Unterhalt Liegenschaften (nur Betrieb)</t>
  </si>
  <si>
    <t>3.8930 LVS betriebl. Unterhalt Werkhöfe (nur Betrieb)</t>
  </si>
  <si>
    <t>3.9100 Beteiligung Kanton</t>
  </si>
  <si>
    <t>3.9200 Beteiligung Gemeinde</t>
  </si>
  <si>
    <t>3.9300 Beteiligung Dritte</t>
  </si>
  <si>
    <t>3.9350 Beteiligung nicht Bundeseigentum</t>
  </si>
  <si>
    <t>3.9550 Schadenersatz</t>
  </si>
  <si>
    <t>3.9710 Erlöse Betrieb &amp; Kl.b.Unt. allg.</t>
  </si>
  <si>
    <t>3.9720 Erlöse Betrieb Dienste für Dritte</t>
  </si>
  <si>
    <t>3.9730 Betriebserträge Dritter</t>
  </si>
  <si>
    <t>Teuerungsrechnung Nr.</t>
  </si>
  <si>
    <t>Abrechnung</t>
  </si>
  <si>
    <t>Office fédéral des routes (OFROU)
Filiale d'Estavayer-le-Lac
Place de la Gare 7
1470 Estavayer-le-Lac</t>
  </si>
  <si>
    <t xml:space="preserve">Bundesamt für Strassen (ASTRA)
Filiale Thun
Uttigenstrasse 54
3600 Thun  </t>
  </si>
  <si>
    <t xml:space="preserve">Bundesamt für Strassen (ASTRA)
Filiale Zofingen
Brühlstrasse 3
4800 Zofingen </t>
  </si>
  <si>
    <t xml:space="preserve">Bundesamt für Strassen (ASTRA)
Filiale Winterthur
Grüzefeldstrasse 41
8404 Winterthur  </t>
  </si>
  <si>
    <t xml:space="preserve">Ufficio federale delle strade (USTRA)
Filiale Bellinzona
Via C. Pellandini 2
6500 Bellinzona </t>
  </si>
  <si>
    <t>3.8101 Gemeinkosten (nur Betrieb)</t>
  </si>
  <si>
    <t>Firma</t>
  </si>
  <si>
    <t>Nr.</t>
  </si>
  <si>
    <t>-</t>
  </si>
  <si>
    <t>Fiko</t>
  </si>
  <si>
    <t>A</t>
  </si>
  <si>
    <t>U</t>
  </si>
  <si>
    <t>B</t>
  </si>
  <si>
    <t>E</t>
  </si>
  <si>
    <t>02</t>
  </si>
  <si>
    <t>Peter Muster</t>
  </si>
  <si>
    <t>xxx xxx xx xx</t>
  </si>
  <si>
    <t>peter.muster@muster.ch</t>
  </si>
  <si>
    <t>Trassee Chur Nord</t>
  </si>
  <si>
    <t>Trassee Chur Süd</t>
  </si>
  <si>
    <t>Peter BHU</t>
  </si>
  <si>
    <t>peter.bhu@bhu.ch</t>
  </si>
  <si>
    <t>Rosa Muster</t>
  </si>
  <si>
    <t>Conrad Muster</t>
  </si>
  <si>
    <t>bhu</t>
  </si>
  <si>
    <t>icr</t>
  </si>
  <si>
    <t>pl</t>
  </si>
  <si>
    <t>bl pm</t>
  </si>
  <si>
    <t>Peter BL</t>
  </si>
  <si>
    <t>peter.bl@bl.ch</t>
  </si>
  <si>
    <t>IO-Bezeichnung</t>
  </si>
  <si>
    <t>Koa</t>
  </si>
  <si>
    <t>3.5030</t>
  </si>
  <si>
    <t>3.5755</t>
  </si>
  <si>
    <t>3.5400</t>
  </si>
  <si>
    <t>3.5200</t>
  </si>
  <si>
    <t>3.5600</t>
  </si>
  <si>
    <t>1.2300</t>
  </si>
  <si>
    <t>Trassee Chur Est</t>
  </si>
  <si>
    <t>Trassee Chur West</t>
  </si>
  <si>
    <t>…………</t>
  </si>
  <si>
    <t>3400988882</t>
  </si>
  <si>
    <t>01</t>
  </si>
  <si>
    <t>03</t>
  </si>
  <si>
    <t>04</t>
  </si>
  <si>
    <t>05</t>
  </si>
  <si>
    <t>CHExxxxxxxxx</t>
  </si>
  <si>
    <t>18.18.13.24.301.01</t>
  </si>
  <si>
    <t>18.18.13.24.301.02</t>
  </si>
  <si>
    <t>18.18.13.24.301.03</t>
  </si>
  <si>
    <t>18.18.13.24.301.04</t>
  </si>
  <si>
    <t>Trasse Chur Nord</t>
  </si>
  <si>
    <t>Trasse Chur Süd</t>
  </si>
  <si>
    <t>Trasse Chur Est</t>
  </si>
  <si>
    <t>Trasse Chur West</t>
  </si>
  <si>
    <t>1.3100</t>
  </si>
  <si>
    <t>Projekt Nr.</t>
  </si>
  <si>
    <t>Vertrag Nr.</t>
  </si>
  <si>
    <t>Projekt Kurzbezeichnung</t>
  </si>
  <si>
    <t>Projekt Bezeichnung</t>
  </si>
  <si>
    <t>Projekt PL</t>
  </si>
  <si>
    <t>Projekt PL Kurzzeichen</t>
  </si>
  <si>
    <t>_Vertrag ursprünglich netto vor Skonto + MWST</t>
  </si>
  <si>
    <t>_Nachträge netto vor Skonto + MWST</t>
  </si>
  <si>
    <t>IO-Nr.</t>
  </si>
  <si>
    <t>&lt;CrystalAddin Version="4" ConsolidateParameter="True" EnableRefreshOrder="False" WebServiceURL="http://mistra-dwh-web-p.astra.admin.ch:8080/dswsbobje/services/Session" CMSName="UVEKS2850.uvek.intra.admin.ch%3A6400"&gt;&lt;AddinModuleData ID="WEBI"&gt;&lt;Webi_document</t>
  </si>
  <si>
    <t>s&gt;&lt;Webi_document Connection_id="1" CUID="AeLK45bKzbZIloOJprnaDYE" Document_name="Projektstruktur Vertrag" CurrentReportDrillActive="False" ReportPath="/TDcost/5) Übrige Berichte/Z Zentrale" HasPrompt="0" HasQueryContext="False" bHasPromptToBind="True"&gt;&lt;Con</t>
  </si>
  <si>
    <t>tainer ContainerCUID="Acb__RLeRb5Mgkj6wIPIpqs" ContainerKind="1"/&gt;&lt;Data_providers/&gt;&lt;Original_data_providers/&gt;&lt;prompts&gt;&lt;prompt promptName="Stichtag Journalisierungsdatum:" promptID="ROOT.0" valueType="1" promptBindType="0" AllowMultipleValues="False" isOpti</t>
  </si>
  <si>
    <t>onal="False"&gt;&lt;currentPromptValues&gt;&lt;disreteValue type="2" value="9999-12-31T0:0:0" RowIndex=""/&gt;&lt;/currentPromptValues&gt;&lt;/prompt&gt;&lt;prompt promptName="Einnahmen:" promptID="ROOT.1" valueType="0" promptBindType="0" AllowMultipleValues="False" isOptional="False"&gt;</t>
  </si>
  <si>
    <t>&lt;currentPromptValues&gt;&lt;disreteValue type="2" value="incl." RowIndex=""/&gt;&lt;/currentPromptValues&gt;&lt;/prompt&gt;&lt;prompt promptName="MWST:" promptID="ROOT.2" valueType="0" promptBindType="0" AllowMultipleValues="False" isOptional="False"&gt;&lt;currentPromptValues&gt;&lt;disrete</t>
  </si>
  <si>
    <t>Value type="2" value="incl." RowIndex=""/&gt;&lt;/currentPromptValues&gt;&lt;/prompt&gt;&lt;prompt promptName="Umbuchungen:" promptID="ROOT.3" valueType="0" promptBindType="0" AllowMultipleValues="False" isOptional="False"&gt;&lt;currentPromptValues&gt;&lt;disreteValue type="2" value="</t>
  </si>
  <si>
    <t>excl." RowIndex=""/&gt;&lt;/currentPromptValues&gt;&lt;/prompt&gt;&lt;prompt promptName="Projekt Nr.:" promptID="ROOT.4" valueType="0" promptBindType="0" AllowMultipleValues="True" isOptional="True"&gt;&lt;currentPromptValues&gt;&lt;disreteValue type="2" value="080125" RowIndex=""/&gt;&lt;/c</t>
  </si>
  <si>
    <t>ompt&gt;&lt;prompt promptName="Rechnung Status:" promptID="ROOT.6" valueType="0" promptBindType="0" AllowMultipleValues="True" isOptional="True"&gt;&lt;currentPromptValues&gt;&lt;disreteValue type="2" value="500 - Gebucht" RowIndex=""/&gt;&lt;/currentPromptValues&gt;&lt;/prompt&gt;&lt;/promp</t>
  </si>
  <si>
    <t>&gt;&lt;/Region&gt;&lt;/Regions&gt;&lt;/WebiView&gt;&lt;/WebiViews&gt;&lt;PromptBindings/&gt;&lt;DataSourceParameterValues/&gt;&lt;/Webi_document&gt;&lt;Webi_document Connection_id="2" CUID="AeLK45bKzbZIloOJprnaDYE" Document_name="Projektstruktur Vertrag" CurrentReportDrillActive="False" ReportPath="/TD</t>
  </si>
  <si>
    <t>cost/5) Übrige Berichte/Z Zentrale" HasPrompt="0" HasQueryContext="False" bHasPromptToBind="True"&gt;&lt;Container ContainerCUID="" ContainerKind="1"/&gt;&lt;Data_providers/&gt;&lt;Original_data_providers/&gt;&lt;prompts&gt;&lt;prompt promptName="Stichtag Journalisierungsdatum:" prompt</t>
  </si>
  <si>
    <t>ID="ROOT.0" valueType="1" promptBindType="0" AllowMultipleValues="False" isOptional="False"&gt;&lt;currentPromptValues&gt;&lt;disreteValue type="2" value="9999-12-31T0:0:0" RowIndex=""/&gt;&lt;/currentPromptValues&gt;&lt;/prompt&gt;&lt;prompt promptName="Einnahmen:" promptID="ROOT.1" v</t>
  </si>
  <si>
    <t>alueType="0" promptBindType="0" AllowMultipleValues="False" isOptional="False"&gt;&lt;currentPromptValues&gt;&lt;disreteValue type="2" value="incl." RowIndex=""/&gt;&lt;/currentPromptValues&gt;&lt;/prompt&gt;&lt;prompt promptName="MWST:" promptID="ROOT.2" valueType="0" promptBindType="</t>
  </si>
  <si>
    <t>0" AllowMultipleValues="False" isOptional="False"&gt;&lt;currentPromptValues&gt;&lt;disreteValue type="2" value="incl." RowIndex=""/&gt;&lt;/currentPromptValues&gt;&lt;/prompt&gt;&lt;prompt promptName="Umbuchungen:" promptID="ROOT.3" valueType="0" promptBindType="0" AllowMultipleValues</t>
  </si>
  <si>
    <t>="False" isOptional="False"&gt;&lt;currentPromptValues&gt;&lt;disreteValue type="2" value="excl." RowIndex=""/&gt;&lt;/currentPromptValues&gt;&lt;/prompt&gt;&lt;prompt promptName="Projekt Nr.:" promptID="ROOT.4" valueType="0" promptBindType="0" AllowMultipleValues="True" isOptional="Tr</t>
  </si>
  <si>
    <t>ue"&gt;&lt;currentPromptValues&gt;&lt;disreteValue type="2" value="080125" RowIndex=""/&gt;&lt;/currentPromptValues&gt;&lt;/prompt&gt;&lt;prompt promptName="Vertrag Nr.:" promptID="ROOT.5" valueType="0" promptBindType="0" AllowMultipleValues="True" isOptional="True"&gt;&lt;currentPromptValue</t>
  </si>
  <si>
    <t>urrentPromptValues&gt;&lt;/prompt&gt;&lt;prompt promptName="Vertrag Nr.:" promptID="ROOT.5" valueType="0" promptBindType="0" AllowMultipleValues="True" isOptional="True"&gt;&lt;currentPromptValues&gt;&lt;disreteValue type="2" value="010000" RowIndex=""/&gt;&lt;/currentPromptValues&gt;&lt;/pr</t>
  </si>
  <si>
    <t>Last_refresh_time="2014-7-4T11:34:24" Last_refresh_time_taken="16520"&gt;&lt;Regions&gt;&lt;Region name="HHeading" DataRowCount="0" DataColCount="0"&gt;&lt;LayoutManager LinkRows="False" LinkCols="False" Version="1.0" RegionName="HHeading"&gt;&lt;CustomRows Axis="Row"/&gt;&lt;CustomCol</t>
  </si>
  <si>
    <t>umns Axis="Column"/&gt;&lt;/LayoutManager&gt;&lt;/Region&gt;&lt;Region name="DataGrid" DataRowCount="1" DataColCount="3"&gt;&lt;LayoutManager LinkRows="False" LinkCols="True" Version="1.0" RegionName="DataGrid"&gt;&lt;CustomRows Axis="Row"/&gt;&lt;CustomColumns Axis="Column"/&gt;&lt;/LayoutManager</t>
  </si>
  <si>
    <t>ts&gt;&lt;QueryContexts/&gt;&lt;WebiViews&gt;&lt;WebiView view_id="1" refresh_order="-1" part_UREF="UIREF:RID=272814:BID=272822" part_type="1" Conceal_data_when_saving="False" Keep_user_format="False" Instance_by_user="False" Username="" Logon_User_Instance="False" Refresh_</t>
  </si>
  <si>
    <t xml:space="preserve">DB="True" Use_Report_Saved_Data="False" Use_specific_instance="False" specific_instance_cuid="" specific_instance_description="" Need_format="True" Custom_view_name="Projektstruktur Vertrag Dokumentteil" Last_refresh_status="1" Last_refresh_description="" </t>
  </si>
  <si>
    <t>s&gt;&lt;disreteValue type="2" value="010000" RowIndex=""/&gt;&lt;/currentPromptValues&gt;&lt;/prompt&gt;&lt;prompt promptName="Rechnung Status:" promptID="ROOT.6" valueType="0" promptBindType="0" AllowMultipleValues="True" isOptional="True"&gt;&lt;currentPromptValues&gt;&lt;disreteValue typ</t>
  </si>
  <si>
    <t>e="2" value="500 - Gebucht" RowIndex=""/&gt;&lt;/currentPromptValues&gt;&lt;/prompt&gt;&lt;/prompts&gt;&lt;QueryContexts/&gt;&lt;WebiViews&gt;&lt;WebiView view_id="1" refresh_order="-1" part_UREF="UIREF:RID=272814:BID=284166" part_type="2" Conceal_data_when_saving="False" Keep_user_format="F</t>
  </si>
  <si>
    <t>alse" Instance_by_user="False" Username="" Logon_User_Instance="False" Refresh_DB="True" Use_Report_Saved_Data="False" Use_specific_instance="False" specific_instance_cuid="" specific_instance_description="" Need_format="True" Custom_view_name="Projektstru</t>
  </si>
  <si>
    <t>ktur Vertrag Dokumentteil (1)" Last_refresh_status="1" Last_refresh_description="" Last_refresh_time="2014-7-4T11:36:30" Last_refresh_time_taken="4695"&gt;&lt;Regions&gt;&lt;Region name="VHeading" DataRowCount="8" DataColCount="1"&gt;&lt;LayoutManager LinkRows="False" LinkC</t>
  </si>
  <si>
    <t>ols="False" Version="1.0" RegionName="VHeading"&gt;&lt;CustomRows Axis="Row"/&gt;&lt;CustomColumns Axis="Column"/&gt;&lt;/LayoutManager&gt;&lt;/Region&gt;&lt;Region name="DataGrid" DataRowCount="8" DataColCount="1"&gt;&lt;LayoutManager LinkRows="True" LinkCols="False" Version="1.0" RegionNam</t>
  </si>
  <si>
    <t>e="DataGrid"&gt;&lt;CustomRows Axis="Row"/&gt;&lt;CustomColumns Axis="Column"/&gt;&lt;/LayoutManager&gt;&lt;/Region&gt;&lt;/Regions&gt;&lt;/WebiView&gt;&lt;/WebiViews&gt;&lt;PromptBindings/&gt;&lt;DataSourceParameterValues/&gt;&lt;/Webi_document&gt;&lt;/Webi_documents&gt;&lt;/AddinModuleData&gt;&lt;/CrystalAddin&gt;</t>
  </si>
  <si>
    <t>Denominazione</t>
  </si>
  <si>
    <r>
      <rPr>
        <b/>
        <sz val="9"/>
        <rFont val="Arial"/>
        <family val="2"/>
      </rPr>
      <t>Filiale USTRA</t>
    </r>
  </si>
  <si>
    <t>Modello progetto USTRA</t>
  </si>
  <si>
    <t>Data</t>
  </si>
  <si>
    <t>Oggetto</t>
  </si>
  <si>
    <r>
      <rPr>
        <b/>
        <sz val="9"/>
        <rFont val="Arial"/>
        <family val="2"/>
      </rPr>
      <t>Mandatario</t>
    </r>
  </si>
  <si>
    <r>
      <rPr>
        <b/>
        <sz val="9"/>
        <rFont val="Arial"/>
        <family val="2"/>
      </rPr>
      <t xml:space="preserve">Numero IVA/IDI </t>
    </r>
  </si>
  <si>
    <r>
      <rPr>
        <b/>
        <sz val="9"/>
        <rFont val="Arial"/>
        <family val="2"/>
      </rPr>
      <t>Titolare conto</t>
    </r>
  </si>
  <si>
    <r>
      <rPr>
        <b/>
        <sz val="9"/>
        <rFont val="Arial"/>
        <family val="2"/>
      </rPr>
      <t>Banca/Posta</t>
    </r>
  </si>
  <si>
    <r>
      <rPr>
        <sz val="9"/>
        <rFont val="Arial"/>
        <family val="2"/>
      </rPr>
      <t>Telefono</t>
    </r>
  </si>
  <si>
    <r>
      <rPr>
        <sz val="9"/>
        <rFont val="Arial"/>
        <family val="2"/>
      </rPr>
      <t>E-mail:</t>
    </r>
  </si>
  <si>
    <t>Prestazioni da ingegnere</t>
  </si>
  <si>
    <t>Studio ing. Peter Muster</t>
  </si>
  <si>
    <t>Studio ing. P. Muster</t>
  </si>
  <si>
    <t>Banca xy, 8000 Muster 1</t>
  </si>
  <si>
    <r>
      <rPr>
        <b/>
        <sz val="9"/>
        <rFont val="Arial"/>
        <family val="2"/>
      </rPr>
      <t>Data fattura</t>
    </r>
  </si>
  <si>
    <r>
      <rPr>
        <b/>
        <sz val="9"/>
        <rFont val="Arial"/>
        <family val="2"/>
      </rPr>
      <t>Numero fattura</t>
    </r>
  </si>
  <si>
    <r>
      <rPr>
        <b/>
        <sz val="9"/>
        <rFont val="Arial"/>
        <family val="2"/>
      </rPr>
      <t>Periodo prestazioni    dal</t>
    </r>
  </si>
  <si>
    <r>
      <rPr>
        <b/>
        <sz val="9"/>
        <rFont val="Arial"/>
        <family val="2"/>
      </rPr>
      <t>Tipo di fatturazione</t>
    </r>
  </si>
  <si>
    <r>
      <rPr>
        <b/>
        <sz val="9"/>
        <rFont val="Arial"/>
        <family val="2"/>
      </rPr>
      <t>Tipo di fattura</t>
    </r>
  </si>
  <si>
    <r>
      <rPr>
        <sz val="9"/>
        <rFont val="Arial"/>
        <family val="2"/>
      </rPr>
      <t>USTRA</t>
    </r>
  </si>
  <si>
    <t>Matrice dei costi</t>
  </si>
  <si>
    <t>./. Ribasso</t>
  </si>
  <si>
    <r>
      <rPr>
        <b/>
        <sz val="9"/>
        <rFont val="Arial"/>
        <family val="2"/>
      </rPr>
      <t>IVA</t>
    </r>
  </si>
  <si>
    <t>Totale generale</t>
  </si>
  <si>
    <r>
      <rPr>
        <b/>
        <sz val="9"/>
        <rFont val="Arial"/>
        <family val="2"/>
      </rPr>
      <t>Osservazioni:</t>
    </r>
  </si>
  <si>
    <t>nessuna</t>
  </si>
  <si>
    <r>
      <rPr>
        <b/>
        <sz val="12"/>
        <rFont val="Arial"/>
        <family val="2"/>
      </rPr>
      <t>Autorizzazione fattura per l'importo di:</t>
    </r>
  </si>
  <si>
    <t>Studio ing. BHU</t>
  </si>
  <si>
    <t>Via BHU 2, 8000 xx</t>
  </si>
  <si>
    <t>Controllore:</t>
  </si>
  <si>
    <r>
      <rPr>
        <sz val="9"/>
        <rFont val="Arial"/>
        <family val="2"/>
      </rPr>
      <t>Timbro</t>
    </r>
  </si>
  <si>
    <t>Ditta</t>
  </si>
  <si>
    <t>Indirizzo</t>
  </si>
  <si>
    <t>Nome</t>
  </si>
  <si>
    <t>E-mail</t>
  </si>
  <si>
    <r>
      <rPr>
        <b/>
        <sz val="9"/>
        <rFont val="Arial"/>
        <family val="2"/>
      </rPr>
      <t>Progetto USTRA n.</t>
    </r>
  </si>
  <si>
    <r>
      <rPr>
        <b/>
        <sz val="9"/>
        <rFont val="Arial"/>
        <family val="2"/>
      </rPr>
      <t>Contratto USTRA n.</t>
    </r>
  </si>
  <si>
    <t>RIEPILOGO CONTRATTO</t>
  </si>
  <si>
    <r>
      <rPr>
        <b/>
        <sz val="9"/>
        <rFont val="Arial"/>
        <family val="2"/>
      </rPr>
      <t>Importo netto, IVA escl.</t>
    </r>
  </si>
  <si>
    <r>
      <rPr>
        <b/>
        <sz val="9"/>
        <rFont val="Arial"/>
        <family val="2"/>
      </rPr>
      <t>Importo netto, IVA incl.</t>
    </r>
  </si>
  <si>
    <t>RIEPILOGO FATTURE</t>
  </si>
  <si>
    <t>Data fattura</t>
  </si>
  <si>
    <t>Numero fattura</t>
  </si>
  <si>
    <t>Tipo di fattura USTRA</t>
  </si>
  <si>
    <t>Tipo di fatturazione</t>
  </si>
  <si>
    <t>n.</t>
  </si>
  <si>
    <t>Totale fattura escl. rincaro</t>
  </si>
  <si>
    <t>Totale fattura incl. rincaro</t>
  </si>
  <si>
    <t>Ripartizione delle fatture per tipo:</t>
  </si>
  <si>
    <r>
      <rPr>
        <b/>
        <sz val="9"/>
        <rFont val="Arial"/>
        <family val="2"/>
      </rPr>
      <t>Quota HON onorario ecc.</t>
    </r>
  </si>
  <si>
    <r>
      <rPr>
        <b/>
        <sz val="9"/>
        <rFont val="Arial"/>
        <family val="2"/>
      </rPr>
      <t>Quota TEU rincaro</t>
    </r>
  </si>
  <si>
    <t>Quota NK costi accessori</t>
  </si>
  <si>
    <r>
      <rPr>
        <b/>
        <sz val="9"/>
        <rFont val="Arial"/>
        <family val="2"/>
      </rPr>
      <t>Totale fattura escl. rincaro</t>
    </r>
  </si>
  <si>
    <r>
      <rPr>
        <b/>
        <sz val="9"/>
        <rFont val="Arial"/>
        <family val="2"/>
      </rPr>
      <t>Resto contratto</t>
    </r>
  </si>
  <si>
    <r>
      <rPr>
        <b/>
        <sz val="9"/>
        <rFont val="Arial"/>
        <family val="2"/>
      </rPr>
      <t>Adempimento contratto in %</t>
    </r>
  </si>
  <si>
    <t>FATTURA A SALDO</t>
  </si>
  <si>
    <t>Fattura a saldo
Rinuncia a ogni ulteriore richiesta</t>
  </si>
  <si>
    <r>
      <rPr>
        <sz val="9"/>
        <rFont val="Arial"/>
        <family val="2"/>
      </rPr>
      <t>Situazione 2</t>
    </r>
  </si>
  <si>
    <r>
      <rPr>
        <b/>
        <sz val="9"/>
        <rFont val="Arial"/>
        <family val="2"/>
      </rPr>
      <t>al</t>
    </r>
  </si>
  <si>
    <r>
      <rPr>
        <b/>
        <sz val="9"/>
        <rFont val="Arial"/>
        <family val="2"/>
      </rPr>
      <t>N.</t>
    </r>
  </si>
  <si>
    <r>
      <rPr>
        <sz val="9"/>
        <rFont val="Arial"/>
        <family val="2"/>
      </rPr>
      <t>02</t>
    </r>
  </si>
  <si>
    <r>
      <rPr>
        <sz val="9"/>
        <rFont val="Arial"/>
        <family val="2"/>
      </rPr>
      <t>E-mail</t>
    </r>
  </si>
  <si>
    <r>
      <rPr>
        <sz val="9"/>
        <rFont val="Arial"/>
        <family val="2"/>
      </rPr>
      <t>45 giorni</t>
    </r>
  </si>
  <si>
    <r>
      <rPr>
        <sz val="9"/>
        <rFont val="Arial"/>
        <family val="2"/>
      </rPr>
      <t>Banca xy, 8000 XX</t>
    </r>
  </si>
  <si>
    <t>ITER AUTORIZZAZIONE FATTURA</t>
  </si>
  <si>
    <t>DIREZIONE DEI LAVORI</t>
  </si>
  <si>
    <r>
      <rPr>
        <b/>
        <sz val="9"/>
        <rFont val="Arial"/>
        <family val="2"/>
      </rPr>
      <t>Appaltatore</t>
    </r>
  </si>
  <si>
    <t>./. Trattenuta</t>
  </si>
  <si>
    <t>Totale parziale 1, IVA escl.</t>
  </si>
  <si>
    <r>
      <rPr>
        <b/>
        <sz val="9"/>
        <rFont val="Arial"/>
        <family val="2"/>
      </rPr>
      <t>Quota MET quantità</t>
    </r>
  </si>
  <si>
    <t>Anteil REG regia</t>
  </si>
  <si>
    <t>Costi accessori</t>
  </si>
  <si>
    <t>Misura</t>
  </si>
  <si>
    <t>Regia</t>
  </si>
  <si>
    <t>Rincaro</t>
  </si>
  <si>
    <t>Energia</t>
  </si>
  <si>
    <t>PG / PC</t>
  </si>
  <si>
    <t>PE / PI</t>
  </si>
  <si>
    <t>PD/PRI/Realizzazione</t>
  </si>
  <si>
    <t>Acconto</t>
  </si>
  <si>
    <t>Fattura a saldo</t>
  </si>
  <si>
    <t>30 giorni</t>
  </si>
  <si>
    <t>45 giorni</t>
  </si>
  <si>
    <t>60 giorni</t>
  </si>
  <si>
    <t>__ giorni</t>
  </si>
  <si>
    <t>Opere edili</t>
  </si>
  <si>
    <t>Impresa edile Peter Muster</t>
  </si>
  <si>
    <t>Piano di pagamento (come da contratto di appalto e in base allo stato di avanzamento)</t>
  </si>
  <si>
    <t>Incarico per lavori a regia (allegato)</t>
  </si>
  <si>
    <t>xxx</t>
  </si>
  <si>
    <t>Totale fattura</t>
  </si>
  <si>
    <t>Capo progetto</t>
  </si>
  <si>
    <t>Persona di riferimento</t>
  </si>
  <si>
    <t>al</t>
  </si>
  <si>
    <t>Primo centro di controllo</t>
  </si>
  <si>
    <t>Definizione oggetto inventario</t>
  </si>
  <si>
    <t>SALDO RESIDUO</t>
  </si>
  <si>
    <t>Misurazione teorica secondo i piani (SIA 118 Art.143, viene pagato l'80% dell'importo)</t>
  </si>
  <si>
    <t>Salvo riserva scritta nella ricapitolazione secondo l’art. 153 cpv. 3 (SIA 118), l'imprenditore rinuncia, con l’inoltro di questo documento, a presentare ulteriori fatture e a pretendere ulteriori retribuzioni per prestazioni che non avesse ancora fatturato (SIA 118, art. 156).</t>
  </si>
  <si>
    <t>DLL</t>
  </si>
  <si>
    <t>DGL</t>
  </si>
  <si>
    <t>./. Sconto</t>
  </si>
  <si>
    <r>
      <t xml:space="preserve">Netto IVA incl., sconto </t>
    </r>
    <r>
      <rPr>
        <b/>
        <sz val="9"/>
        <rFont val="Arial"/>
        <family val="2"/>
      </rPr>
      <t>escl.</t>
    </r>
  </si>
  <si>
    <r>
      <t xml:space="preserve">Netto IVA incl., sconto </t>
    </r>
    <r>
      <rPr>
        <b/>
        <sz val="10"/>
        <rFont val="Arial"/>
        <family val="2"/>
      </rPr>
      <t>escl.</t>
    </r>
  </si>
  <si>
    <t>Sottoprogetto - 
N. oggetto inventario</t>
  </si>
  <si>
    <t>Conto di finanziamento</t>
  </si>
  <si>
    <t>Genere di costo</t>
  </si>
  <si>
    <t>Ripartizione percentuale</t>
  </si>
  <si>
    <r>
      <t>Totale prestazioni</t>
    </r>
    <r>
      <rPr>
        <sz val="9"/>
        <rFont val="Arial"/>
        <family val="2"/>
      </rPr>
      <t xml:space="preserve">
(lordo)</t>
    </r>
  </si>
  <si>
    <r>
      <t>Prestazioni finora saldate</t>
    </r>
    <r>
      <rPr>
        <sz val="9"/>
        <rFont val="Arial"/>
        <family val="2"/>
      </rPr>
      <t xml:space="preserve">
(lordo)</t>
    </r>
  </si>
  <si>
    <r>
      <t>Prestazioni
da fatturare</t>
    </r>
    <r>
      <rPr>
        <sz val="9"/>
        <rFont val="Arial"/>
        <family val="2"/>
      </rPr>
      <t xml:space="preserve">
(lordo)</t>
    </r>
  </si>
  <si>
    <t>Totale
parziale 1</t>
  </si>
  <si>
    <t>Totale
parziale 2</t>
  </si>
  <si>
    <t>Importo netto, IVA escl.</t>
  </si>
  <si>
    <t>IVA</t>
  </si>
  <si>
    <t>Importo netto, IVA incl.</t>
  </si>
  <si>
    <r>
      <rPr>
        <b/>
        <sz val="9"/>
        <rFont val="Arial"/>
        <family val="2"/>
      </rPr>
      <t>Pagamento</t>
    </r>
    <r>
      <rPr>
        <sz val="9"/>
        <rFont val="Arial"/>
        <family val="2"/>
      </rPr>
      <t xml:space="preserve"> (</t>
    </r>
    <r>
      <rPr>
        <i/>
        <sz val="9"/>
        <rFont val="Arial"/>
        <family val="2"/>
      </rPr>
      <t>da ricezione presso primo centro di controllo)</t>
    </r>
    <r>
      <rPr>
        <sz val="9"/>
        <rFont val="Arial"/>
        <family val="2"/>
      </rPr>
      <t>:</t>
    </r>
  </si>
  <si>
    <t>Timbro</t>
  </si>
  <si>
    <t>(Controllo aritmetico e materiale)</t>
  </si>
  <si>
    <t>BHU / DGL</t>
  </si>
  <si>
    <t>Visto</t>
  </si>
  <si>
    <t>(Controllo formale)</t>
  </si>
  <si>
    <t>(Approvazione)</t>
  </si>
  <si>
    <t>Allegati:</t>
  </si>
  <si>
    <t>Tipo di contratto</t>
  </si>
  <si>
    <t>Data contratto</t>
  </si>
  <si>
    <t>Contratto USTRA n.</t>
  </si>
  <si>
    <t>Data ultima aggiunta</t>
  </si>
  <si>
    <t>Numero aggiunte</t>
  </si>
  <si>
    <t>Contratto</t>
  </si>
  <si>
    <t>Contratto + somma aggiunte</t>
  </si>
  <si>
    <t>Quota EIN ricavi</t>
  </si>
  <si>
    <t>Onorari ecc.</t>
  </si>
  <si>
    <r>
      <t>Costi accessori</t>
    </r>
    <r>
      <rPr>
        <sz val="9"/>
        <rFont val="Arial"/>
        <family val="2"/>
      </rPr>
      <t xml:space="preserve">
(incl. ribasso)</t>
    </r>
  </si>
  <si>
    <t>Importo lordo</t>
  </si>
  <si>
    <r>
      <t>Costi accessori</t>
    </r>
    <r>
      <rPr>
        <sz val="9"/>
        <rFont val="Arial"/>
        <family val="2"/>
      </rPr>
      <t xml:space="preserve">
(escl. ribasso)</t>
    </r>
  </si>
  <si>
    <t>Totale parziale</t>
  </si>
  <si>
    <t>Importo netto, 
IVA escl.</t>
  </si>
  <si>
    <t>Importo netto, 
IVA incl.</t>
  </si>
  <si>
    <t>Salvo riserva scritta nella ricapitolazione, il mandatario rinuncia, con l’inoltro di questo documento, a presentare ulteriori fatture e a pretendere ulteriori retribuzioni per prestazioni che non avesse ancora fatturato.</t>
  </si>
  <si>
    <t>Abbreviazione</t>
  </si>
  <si>
    <t>RIEPILOGO COSTI</t>
  </si>
  <si>
    <t>MODELLO</t>
  </si>
  <si>
    <t>Nome e luogo</t>
  </si>
  <si>
    <t>Ricevuta USTRA n.</t>
  </si>
  <si>
    <t>Timbro e data ricezione fattura</t>
  </si>
  <si>
    <t>IMPORTO DELLA FATTURA    -    SUDDIVISIONE SECONDO STRUTTURA DI PROGETTO TDCOST (MATRICE DEI COSTI)</t>
  </si>
  <si>
    <t>Importi fattura</t>
  </si>
  <si>
    <t>USTRA ICR</t>
  </si>
  <si>
    <t>Somma di tutte le aggiunte, con IVA perc. B</t>
  </si>
  <si>
    <t>Somma di tutte le aggiunte, con IVA perc. A</t>
  </si>
  <si>
    <t>tipo</t>
  </si>
  <si>
    <t>8000 Modello 1</t>
  </si>
  <si>
    <t>Totale contratto</t>
  </si>
  <si>
    <t>Modello scheda riepilogo fattura prest. opera</t>
  </si>
  <si>
    <t>Modello scheda riepilogo fattura prest. servizi</t>
  </si>
  <si>
    <t>Appaltatore</t>
  </si>
  <si>
    <t>Pavimentazione</t>
  </si>
  <si>
    <t>8000 Modello</t>
  </si>
  <si>
    <t>Manufatti</t>
  </si>
  <si>
    <t>Somma di tutte le aggiunte con IVA perc. A</t>
  </si>
  <si>
    <t>Somma di tutte le aggiunte con IVA perc. B</t>
  </si>
  <si>
    <t>Strada principale 2</t>
  </si>
  <si>
    <t>Sottoprogetto / Ordine</t>
  </si>
  <si>
    <r>
      <t xml:space="preserve">Prestazioni
</t>
    </r>
    <r>
      <rPr>
        <sz val="9"/>
        <rFont val="Arial"/>
        <family val="2"/>
      </rPr>
      <t>(lordo)</t>
    </r>
  </si>
  <si>
    <t>Progetto USTRA n.</t>
  </si>
  <si>
    <t>Fattura appaltatore con polizza di versamento, computo metrico risp. pagina riassuntiva con importo totale e firme (SIA 118 art. 142), incarico per lavori a regia con bollettino</t>
  </si>
  <si>
    <t>Pag. d. Ritenuta</t>
  </si>
  <si>
    <t>Differenza di arrotondamento</t>
  </si>
  <si>
    <t>Importo della fattura arrotondato</t>
  </si>
  <si>
    <t>1.5910 Flankierende Massnahmen</t>
  </si>
  <si>
    <t>---</t>
  </si>
  <si>
    <t>Rechnungsart DL</t>
  </si>
  <si>
    <t>Abrechnungsart DL</t>
  </si>
  <si>
    <t>Inizio contratto</t>
  </si>
  <si>
    <t>Fine contratto</t>
  </si>
  <si>
    <t>USTRA PL/FaS</t>
  </si>
  <si>
    <t>USTRA BL-PM/EP</t>
  </si>
  <si>
    <t>Misurazione effettiva controllata e archiviata. Computo metrico allegato alla fattura, riconosciuto reciprocamente e controfirmato. Nel caso di pagamento di acconti lo stesso viene conservato dalla DLL, all’USTRA deve essere allegata almeno la pagina di ricapitolazione su cui figurano l’importo complessivo e le firme (Trattenuta come da contratto oppure garanzia; Computo metrico ai sensi della norma SIA 118 art. 142)</t>
  </si>
  <si>
    <t>Fattura mandatario con polizza di versamento, rapporti di lavoro con firme originali della persona interessata e dei superiori gerarchici, giustificativi e documenti di terzi per spese accessorie</t>
  </si>
  <si>
    <t xml:space="preserve">
La direzione dei lavori conferma che le prestazioni fatturate sono state effettivamente fornite e che corrispondono al capitolato d'oneri del contratto d'appalto rispettivamente all'incarico per lavori a regia.
Scostamento tra programma lavori previsto e avanzamento lavori effettivo:
....................................  settimane</t>
  </si>
  <si>
    <t xml:space="preserve">
La direzione dei lavori conferma che le prestazioni fatturate sono state effettivamente fornite e che corrispondono al capitolato d'oneri del contratto d'appalto rispettivamente all'incarico per lavori a regia.
Scostamento tra programma lavori previsto e avanzamento lavori effettivo:
..........+ 2....................  settimane</t>
  </si>
  <si>
    <t>Fattura mandatario con polizza di versamento, rapporti di lavoro firmati dalla persona interessata e dal superiore gerarchico, giustificativi e documenti di terzi per spese accessorie</t>
  </si>
  <si>
    <t>Einnahmen</t>
  </si>
  <si>
    <t>IVA Trattenuta</t>
  </si>
  <si>
    <t>Trattenuta escl. rincaro</t>
  </si>
  <si>
    <t>EP08PIO2Uma</t>
  </si>
  <si>
    <t>Direzione generale e locale dei lavori (DGL/DLL) per le misure di manutenzione e di risanamen-to fonico tra gli svincoli di Faido e Varenzo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</si>
</sst>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 * #,##0.00_ ;_ * \-#,##0.00_ ;_ * &quot;-&quot;??_ ;_ @_ "/>
    <numFmt numFmtId="165" formatCode="&quot;Fr.&quot;\ #,##0.00;&quot;Fr.&quot;\ \-#,##0.00"/>
    <numFmt numFmtId="166" formatCode="_(* #,##0.00_);_(* \(#,##0.00\);_(* &quot;-&quot;??_);_(@_)"/>
    <numFmt numFmtId="167" formatCode="0.0%"/>
    <numFmt numFmtId="168" formatCode="000000"/>
    <numFmt numFmtId="169" formatCode="#,##0.00_ ;\-#,##0.00\ "/>
    <numFmt numFmtId="170" formatCode="0.00%;[Red]\-0.00%"/>
    <numFmt numFmtId="171" formatCode="0.0%;[Red]\-0.0%"/>
    <numFmt numFmtId="172" formatCode="0.0000"/>
  </numFmts>
  <fonts count="38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 val="doubleAccounting"/>
      <sz val="11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i/>
      <sz val="12"/>
      <name val="Arial"/>
      <family val="2"/>
    </font>
    <font>
      <sz val="8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trike/>
      <sz val="10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i/>
      <sz val="8"/>
      <color theme="0" tint="-0.499984740745262"/>
      <name val="Arial"/>
      <family val="2"/>
    </font>
    <font>
      <i/>
      <sz val="8"/>
      <color rgb="FF0070C0"/>
      <name val="Arial"/>
      <family val="2"/>
    </font>
    <font>
      <b/>
      <sz val="9"/>
      <color theme="0"/>
      <name val="Arial"/>
      <family val="2"/>
    </font>
    <font>
      <strike/>
      <sz val="9"/>
      <color rgb="FFFF0000"/>
      <name val="Arial"/>
      <family val="2"/>
    </font>
    <font>
      <sz val="8"/>
      <color rgb="FF0070C0"/>
      <name val="Arial"/>
      <family val="2"/>
    </font>
    <font>
      <sz val="9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sz val="11"/>
      <color theme="0"/>
      <name val="Arial"/>
      <family val="2"/>
    </font>
    <font>
      <sz val="9"/>
      <color theme="0" tint="-0.34998626667073579"/>
      <name val="Arial"/>
      <family val="2"/>
    </font>
    <font>
      <b/>
      <sz val="9"/>
      <color theme="0" tint="-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5175B9"/>
        <bgColor indexed="64"/>
      </patternFill>
    </fill>
    <fill>
      <patternFill patternType="solid">
        <fgColor rgb="FFFFB871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</borders>
  <cellStyleXfs count="13">
    <xf numFmtId="0" fontId="0" fillId="0" borderId="0" applyProtection="0"/>
    <xf numFmtId="0" fontId="8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0" fontId="14" fillId="0" borderId="0"/>
    <xf numFmtId="0" fontId="9" fillId="0" borderId="0"/>
    <xf numFmtId="9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689">
    <xf numFmtId="0" fontId="0" fillId="0" borderId="0" xfId="0"/>
    <xf numFmtId="0" fontId="3" fillId="0" borderId="0" xfId="6" applyFont="1"/>
    <xf numFmtId="0" fontId="4" fillId="0" borderId="0" xfId="6" applyFont="1"/>
    <xf numFmtId="0" fontId="9" fillId="0" borderId="0" xfId="6"/>
    <xf numFmtId="0" fontId="4" fillId="0" borderId="0" xfId="6" applyFont="1" applyAlignment="1">
      <alignment wrapText="1"/>
    </xf>
    <xf numFmtId="0" fontId="4" fillId="0" borderId="0" xfId="6" applyFont="1" applyBorder="1" applyProtection="1">
      <protection hidden="1"/>
    </xf>
    <xf numFmtId="0" fontId="27" fillId="0" borderId="0" xfId="6" applyFont="1"/>
    <xf numFmtId="0" fontId="9" fillId="0" borderId="0" xfId="6" applyFont="1"/>
    <xf numFmtId="0" fontId="28" fillId="0" borderId="0" xfId="6" applyFont="1"/>
    <xf numFmtId="0" fontId="2" fillId="0" borderId="0" xfId="6" applyFont="1" applyProtection="1"/>
    <xf numFmtId="0" fontId="2" fillId="0" borderId="0" xfId="6" applyFont="1" applyAlignment="1" applyProtection="1">
      <alignment vertical="center"/>
    </xf>
    <xf numFmtId="0" fontId="2" fillId="0" borderId="0" xfId="6" applyFont="1" applyAlignment="1" applyProtection="1">
      <alignment vertical="top"/>
    </xf>
    <xf numFmtId="0" fontId="28" fillId="0" borderId="0" xfId="6" applyFont="1" applyAlignment="1"/>
    <xf numFmtId="4" fontId="11" fillId="0" borderId="0" xfId="6" applyNumberFormat="1" applyFont="1" applyBorder="1" applyAlignment="1" applyProtection="1">
      <alignment vertical="center"/>
    </xf>
    <xf numFmtId="0" fontId="6" fillId="0" borderId="0" xfId="3" applyFont="1" applyBorder="1" applyAlignment="1">
      <alignment horizontal="left" vertical="center"/>
    </xf>
    <xf numFmtId="0" fontId="6" fillId="0" borderId="0" xfId="3" applyFont="1" applyBorder="1" applyAlignment="1">
      <alignment vertical="center"/>
    </xf>
    <xf numFmtId="0" fontId="12" fillId="0" borderId="1" xfId="3" applyFont="1" applyBorder="1" applyAlignment="1">
      <alignment horizontal="left" vertical="center"/>
    </xf>
    <xf numFmtId="0" fontId="6" fillId="0" borderId="2" xfId="3" applyFont="1" applyBorder="1" applyAlignment="1">
      <alignment vertical="center"/>
    </xf>
    <xf numFmtId="0" fontId="6" fillId="0" borderId="2" xfId="3" applyFont="1" applyBorder="1" applyAlignment="1">
      <alignment horizontal="left" vertical="center"/>
    </xf>
    <xf numFmtId="0" fontId="12" fillId="0" borderId="0" xfId="3" applyFont="1" applyBorder="1" applyAlignment="1">
      <alignment horizontal="center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4" fillId="2" borderId="0" xfId="6" applyFont="1" applyFill="1"/>
    <xf numFmtId="0" fontId="6" fillId="0" borderId="0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0" fontId="6" fillId="0" borderId="2" xfId="3" applyFont="1" applyFill="1" applyBorder="1" applyAlignment="1">
      <alignment horizontal="left" vertical="center"/>
    </xf>
    <xf numFmtId="0" fontId="12" fillId="0" borderId="0" xfId="0" applyFont="1" applyFill="1" applyAlignment="1" applyProtection="1">
      <alignment horizontal="center" vertical="center"/>
      <protection locked="0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6" fillId="0" borderId="6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0" fontId="6" fillId="0" borderId="8" xfId="3" applyFont="1" applyBorder="1" applyAlignment="1">
      <alignment horizontal="left" vertical="center"/>
    </xf>
    <xf numFmtId="0" fontId="6" fillId="0" borderId="7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left" vertical="center"/>
    </xf>
    <xf numFmtId="0" fontId="6" fillId="0" borderId="6" xfId="3" applyFont="1" applyFill="1" applyBorder="1" applyAlignment="1">
      <alignment horizontal="left" vertical="center"/>
    </xf>
    <xf numFmtId="0" fontId="10" fillId="0" borderId="0" xfId="3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2" fillId="0" borderId="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0" fontId="6" fillId="0" borderId="10" xfId="0" applyNumberFormat="1" applyFont="1" applyFill="1" applyBorder="1" applyAlignment="1">
      <alignment horizontal="left" vertical="center"/>
    </xf>
    <xf numFmtId="170" fontId="6" fillId="0" borderId="11" xfId="0" applyNumberFormat="1" applyFont="1" applyFill="1" applyBorder="1" applyAlignment="1">
      <alignment horizontal="center" vertical="center" wrapText="1"/>
    </xf>
    <xf numFmtId="167" fontId="6" fillId="0" borderId="12" xfId="5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 applyBorder="1" applyAlignment="1">
      <alignment vertical="center"/>
    </xf>
    <xf numFmtId="170" fontId="6" fillId="0" borderId="13" xfId="0" applyNumberFormat="1" applyFont="1" applyFill="1" applyBorder="1" applyAlignment="1">
      <alignment horizontal="left" vertical="center"/>
    </xf>
    <xf numFmtId="170" fontId="6" fillId="0" borderId="13" xfId="0" applyNumberFormat="1" applyFont="1" applyFill="1" applyBorder="1" applyAlignment="1">
      <alignment horizontal="center" vertical="center" wrapText="1"/>
    </xf>
    <xf numFmtId="167" fontId="6" fillId="0" borderId="14" xfId="5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5" xfId="3" applyFont="1" applyBorder="1" applyAlignment="1">
      <alignment horizontal="center" vertical="center"/>
    </xf>
    <xf numFmtId="0" fontId="12" fillId="0" borderId="16" xfId="0" applyFont="1" applyFill="1" applyBorder="1" applyAlignment="1">
      <alignment vertical="center"/>
    </xf>
    <xf numFmtId="0" fontId="12" fillId="0" borderId="17" xfId="0" applyFont="1" applyFill="1" applyBorder="1" applyAlignment="1">
      <alignment vertical="center"/>
    </xf>
    <xf numFmtId="170" fontId="12" fillId="0" borderId="17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18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0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13" fillId="0" borderId="0" xfId="3" applyFont="1" applyBorder="1" applyAlignment="1">
      <alignment vertical="center"/>
    </xf>
    <xf numFmtId="0" fontId="12" fillId="0" borderId="3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168" fontId="6" fillId="0" borderId="7" xfId="3" applyNumberFormat="1" applyFont="1" applyFill="1" applyBorder="1" applyAlignment="1">
      <alignment horizontal="left" vertical="center"/>
    </xf>
    <xf numFmtId="0" fontId="6" fillId="0" borderId="8" xfId="3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6" fillId="0" borderId="0" xfId="3" applyNumberFormat="1" applyFont="1" applyFill="1" applyBorder="1" applyAlignment="1">
      <alignment horizontal="left" vertical="center"/>
    </xf>
    <xf numFmtId="0" fontId="6" fillId="0" borderId="4" xfId="3" applyFont="1" applyFill="1" applyBorder="1" applyAlignment="1">
      <alignment vertical="center"/>
    </xf>
    <xf numFmtId="0" fontId="6" fillId="0" borderId="5" xfId="3" applyFont="1" applyFill="1" applyBorder="1" applyAlignment="1">
      <alignment vertical="center"/>
    </xf>
    <xf numFmtId="0" fontId="6" fillId="0" borderId="6" xfId="3" applyFont="1" applyFill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49" fontId="6" fillId="0" borderId="5" xfId="3" applyNumberFormat="1" applyFont="1" applyFill="1" applyBorder="1" applyAlignment="1">
      <alignment horizontal="left" vertical="center"/>
    </xf>
    <xf numFmtId="0" fontId="12" fillId="0" borderId="7" xfId="3" applyFont="1" applyBorder="1" applyAlignment="1">
      <alignment vertical="center"/>
    </xf>
    <xf numFmtId="0" fontId="12" fillId="0" borderId="16" xfId="3" applyFont="1" applyBorder="1" applyAlignment="1">
      <alignment vertical="center"/>
    </xf>
    <xf numFmtId="0" fontId="12" fillId="0" borderId="17" xfId="3" applyFont="1" applyBorder="1" applyAlignment="1">
      <alignment vertical="center"/>
    </xf>
    <xf numFmtId="0" fontId="6" fillId="0" borderId="8" xfId="3" applyFont="1" applyBorder="1" applyAlignment="1">
      <alignment vertical="center"/>
    </xf>
    <xf numFmtId="0" fontId="12" fillId="0" borderId="21" xfId="3" applyFont="1" applyBorder="1" applyAlignment="1">
      <alignment vertical="center"/>
    </xf>
    <xf numFmtId="0" fontId="12" fillId="0" borderId="22" xfId="3" applyFont="1" applyBorder="1" applyAlignment="1">
      <alignment vertical="center"/>
    </xf>
    <xf numFmtId="0" fontId="12" fillId="0" borderId="23" xfId="3" applyFont="1" applyBorder="1" applyAlignment="1">
      <alignment vertical="center"/>
    </xf>
    <xf numFmtId="0" fontId="12" fillId="0" borderId="24" xfId="3" applyFont="1" applyBorder="1" applyAlignment="1">
      <alignment vertical="center"/>
    </xf>
    <xf numFmtId="0" fontId="6" fillId="0" borderId="20" xfId="3" applyFont="1" applyBorder="1" applyAlignment="1">
      <alignment horizontal="left" vertical="center"/>
    </xf>
    <xf numFmtId="170" fontId="6" fillId="0" borderId="25" xfId="0" applyNumberFormat="1" applyFont="1" applyFill="1" applyBorder="1" applyAlignment="1">
      <alignment horizontal="left" vertical="center"/>
    </xf>
    <xf numFmtId="170" fontId="6" fillId="0" borderId="26" xfId="0" applyNumberFormat="1" applyFont="1" applyFill="1" applyBorder="1" applyAlignment="1">
      <alignment horizontal="left" vertical="center"/>
    </xf>
    <xf numFmtId="170" fontId="6" fillId="0" borderId="27" xfId="0" applyNumberFormat="1" applyFont="1" applyFill="1" applyBorder="1" applyAlignment="1">
      <alignment horizontal="left" vertical="center"/>
    </xf>
    <xf numFmtId="0" fontId="6" fillId="0" borderId="18" xfId="3" applyFont="1" applyBorder="1" applyAlignment="1">
      <alignment vertical="center" wrapText="1"/>
    </xf>
    <xf numFmtId="0" fontId="6" fillId="0" borderId="1" xfId="3" applyFont="1" applyBorder="1" applyAlignment="1">
      <alignment vertical="center" wrapText="1"/>
    </xf>
    <xf numFmtId="0" fontId="6" fillId="0" borderId="0" xfId="3" applyFont="1" applyBorder="1" applyAlignment="1">
      <alignment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top" wrapText="1"/>
    </xf>
    <xf numFmtId="0" fontId="12" fillId="0" borderId="29" xfId="0" applyFont="1" applyFill="1" applyBorder="1" applyAlignment="1">
      <alignment horizontal="center" vertical="top" wrapText="1"/>
    </xf>
    <xf numFmtId="0" fontId="12" fillId="0" borderId="30" xfId="0" applyFont="1" applyFill="1" applyBorder="1" applyAlignment="1">
      <alignment horizontal="center" vertical="top" wrapText="1"/>
    </xf>
    <xf numFmtId="0" fontId="12" fillId="0" borderId="31" xfId="0" applyFont="1" applyFill="1" applyBorder="1" applyAlignment="1">
      <alignment horizontal="center" vertical="top" wrapText="1"/>
    </xf>
    <xf numFmtId="0" fontId="12" fillId="0" borderId="32" xfId="0" applyFont="1" applyFill="1" applyBorder="1" applyAlignment="1">
      <alignment horizontal="center" vertical="top" wrapText="1"/>
    </xf>
    <xf numFmtId="0" fontId="6" fillId="0" borderId="0" xfId="3" applyFont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3" applyFont="1" applyBorder="1" applyAlignment="1">
      <alignment vertical="top"/>
    </xf>
    <xf numFmtId="170" fontId="6" fillId="0" borderId="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12" fillId="0" borderId="33" xfId="0" applyFont="1" applyFill="1" applyBorder="1" applyAlignment="1">
      <alignment horizontal="center" vertical="top" wrapText="1"/>
    </xf>
    <xf numFmtId="168" fontId="7" fillId="3" borderId="34" xfId="0" applyNumberFormat="1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0" borderId="4" xfId="3" applyFont="1" applyBorder="1" applyAlignment="1">
      <alignment vertical="center"/>
    </xf>
    <xf numFmtId="0" fontId="6" fillId="0" borderId="6" xfId="3" applyFont="1" applyBorder="1" applyAlignment="1">
      <alignment vertical="center"/>
    </xf>
    <xf numFmtId="9" fontId="12" fillId="0" borderId="35" xfId="5" applyFont="1" applyBorder="1" applyAlignment="1">
      <alignment horizontal="center" vertical="center"/>
    </xf>
    <xf numFmtId="9" fontId="6" fillId="0" borderId="36" xfId="5" applyFont="1" applyBorder="1" applyAlignment="1">
      <alignment horizontal="center" vertical="center"/>
    </xf>
    <xf numFmtId="0" fontId="6" fillId="0" borderId="3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0" fontId="6" fillId="0" borderId="5" xfId="3" applyFont="1" applyBorder="1" applyAlignment="1">
      <alignment vertical="center"/>
    </xf>
    <xf numFmtId="167" fontId="6" fillId="0" borderId="36" xfId="5" applyNumberFormat="1" applyFont="1" applyBorder="1" applyAlignment="1">
      <alignment horizontal="center" vertical="center"/>
    </xf>
    <xf numFmtId="0" fontId="16" fillId="0" borderId="1" xfId="3" applyFont="1" applyBorder="1" applyAlignment="1">
      <alignment vertical="center"/>
    </xf>
    <xf numFmtId="0" fontId="6" fillId="0" borderId="17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40" fontId="6" fillId="0" borderId="0" xfId="3" applyNumberFormat="1" applyFont="1" applyFill="1" applyBorder="1" applyAlignment="1">
      <alignment vertical="center"/>
    </xf>
    <xf numFmtId="40" fontId="12" fillId="0" borderId="0" xfId="3" applyNumberFormat="1" applyFont="1" applyFill="1" applyBorder="1" applyAlignment="1">
      <alignment vertical="center"/>
    </xf>
    <xf numFmtId="10" fontId="6" fillId="0" borderId="0" xfId="5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29" fillId="0" borderId="5" xfId="0" applyFont="1" applyFill="1" applyBorder="1" applyAlignment="1">
      <alignment horizontal="left" vertical="center"/>
    </xf>
    <xf numFmtId="0" fontId="6" fillId="0" borderId="5" xfId="3" applyFont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14" fontId="6" fillId="0" borderId="1" xfId="3" applyNumberFormat="1" applyFont="1" applyBorder="1" applyAlignment="1">
      <alignment vertical="center"/>
    </xf>
    <xf numFmtId="0" fontId="13" fillId="0" borderId="1" xfId="3" applyFont="1" applyBorder="1" applyAlignment="1">
      <alignment horizontal="center" vertical="center"/>
    </xf>
    <xf numFmtId="0" fontId="13" fillId="0" borderId="0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17" fillId="0" borderId="0" xfId="3" applyFont="1" applyBorder="1" applyAlignment="1">
      <alignment horizontal="center" vertical="center"/>
    </xf>
    <xf numFmtId="168" fontId="18" fillId="0" borderId="34" xfId="0" applyNumberFormat="1" applyFont="1" applyFill="1" applyBorder="1" applyAlignment="1" applyProtection="1">
      <alignment horizontal="left" vertical="center"/>
    </xf>
    <xf numFmtId="49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170" fontId="12" fillId="0" borderId="37" xfId="0" applyNumberFormat="1" applyFont="1" applyFill="1" applyBorder="1" applyAlignment="1">
      <alignment horizontal="center" vertical="center" wrapText="1"/>
    </xf>
    <xf numFmtId="170" fontId="12" fillId="0" borderId="38" xfId="0" applyNumberFormat="1" applyFont="1" applyFill="1" applyBorder="1" applyAlignment="1">
      <alignment horizontal="center" vertical="center" wrapText="1"/>
    </xf>
    <xf numFmtId="170" fontId="12" fillId="0" borderId="36" xfId="0" applyNumberFormat="1" applyFont="1" applyFill="1" applyBorder="1" applyAlignment="1">
      <alignment horizontal="center" vertical="center" wrapText="1"/>
    </xf>
    <xf numFmtId="0" fontId="30" fillId="0" borderId="0" xfId="3" applyFont="1" applyBorder="1" applyAlignment="1">
      <alignment vertical="center"/>
    </xf>
    <xf numFmtId="0" fontId="12" fillId="0" borderId="39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10" fontId="15" fillId="0" borderId="0" xfId="3" applyNumberFormat="1" applyFont="1" applyBorder="1" applyAlignment="1">
      <alignment horizontal="center" vertical="center"/>
    </xf>
    <xf numFmtId="0" fontId="12" fillId="0" borderId="40" xfId="3" applyFont="1" applyBorder="1" applyAlignment="1">
      <alignment vertical="center"/>
    </xf>
    <xf numFmtId="0" fontId="6" fillId="0" borderId="4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6" fillId="0" borderId="40" xfId="3" applyFont="1" applyBorder="1" applyAlignment="1">
      <alignment vertical="center"/>
    </xf>
    <xf numFmtId="0" fontId="12" fillId="0" borderId="42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2" fillId="0" borderId="39" xfId="3" applyFont="1" applyBorder="1" applyAlignment="1">
      <alignment vertical="center"/>
    </xf>
    <xf numFmtId="0" fontId="6" fillId="0" borderId="0" xfId="3" applyFont="1" applyFill="1" applyBorder="1" applyAlignment="1">
      <alignment vertical="top" wrapText="1"/>
    </xf>
    <xf numFmtId="0" fontId="6" fillId="0" borderId="5" xfId="3" applyFont="1" applyFill="1" applyBorder="1" applyAlignment="1">
      <alignment vertical="top" wrapText="1"/>
    </xf>
    <xf numFmtId="170" fontId="12" fillId="0" borderId="44" xfId="0" applyNumberFormat="1" applyFont="1" applyFill="1" applyBorder="1" applyAlignment="1">
      <alignment horizontal="center" vertical="center" wrapText="1"/>
    </xf>
    <xf numFmtId="170" fontId="12" fillId="0" borderId="45" xfId="0" applyNumberFormat="1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vertical="center"/>
    </xf>
    <xf numFmtId="170" fontId="13" fillId="0" borderId="37" xfId="0" applyNumberFormat="1" applyFont="1" applyFill="1" applyBorder="1" applyAlignment="1">
      <alignment horizontal="center" vertical="center" wrapText="1"/>
    </xf>
    <xf numFmtId="170" fontId="13" fillId="0" borderId="46" xfId="0" applyNumberFormat="1" applyFont="1" applyFill="1" applyBorder="1" applyAlignment="1">
      <alignment horizontal="center" vertical="center" wrapText="1"/>
    </xf>
    <xf numFmtId="0" fontId="9" fillId="3" borderId="47" xfId="0" applyFont="1" applyFill="1" applyBorder="1" applyAlignment="1" applyProtection="1">
      <alignment horizontal="center" vertical="center" wrapText="1"/>
    </xf>
    <xf numFmtId="167" fontId="9" fillId="3" borderId="36" xfId="5" applyNumberFormat="1" applyFont="1" applyFill="1" applyBorder="1" applyAlignment="1" applyProtection="1">
      <alignment horizontal="center" vertical="center" wrapText="1"/>
    </xf>
    <xf numFmtId="167" fontId="9" fillId="0" borderId="48" xfId="5" applyNumberFormat="1" applyFont="1" applyBorder="1" applyAlignment="1">
      <alignment horizontal="center" vertical="center"/>
    </xf>
    <xf numFmtId="170" fontId="12" fillId="0" borderId="49" xfId="0" applyNumberFormat="1" applyFont="1" applyFill="1" applyBorder="1" applyAlignment="1">
      <alignment horizontal="center" vertical="center" wrapText="1"/>
    </xf>
    <xf numFmtId="170" fontId="12" fillId="0" borderId="50" xfId="0" applyNumberFormat="1" applyFont="1" applyFill="1" applyBorder="1" applyAlignment="1">
      <alignment horizontal="center" vertical="center" wrapText="1"/>
    </xf>
    <xf numFmtId="170" fontId="9" fillId="3" borderId="44" xfId="0" applyNumberFormat="1" applyFont="1" applyFill="1" applyBorder="1" applyAlignment="1">
      <alignment horizontal="left" vertical="center" wrapText="1"/>
    </xf>
    <xf numFmtId="0" fontId="31" fillId="0" borderId="0" xfId="6" applyFont="1"/>
    <xf numFmtId="170" fontId="9" fillId="3" borderId="44" xfId="0" applyNumberFormat="1" applyFont="1" applyFill="1" applyBorder="1" applyAlignment="1">
      <alignment horizontal="left" vertical="top"/>
    </xf>
    <xf numFmtId="0" fontId="9" fillId="3" borderId="47" xfId="0" applyFont="1" applyFill="1" applyBorder="1" applyAlignment="1" applyProtection="1">
      <alignment horizontal="center" vertical="top" wrapText="1"/>
    </xf>
    <xf numFmtId="167" fontId="9" fillId="3" borderId="50" xfId="5" applyNumberFormat="1" applyFont="1" applyFill="1" applyBorder="1" applyAlignment="1" applyProtection="1">
      <alignment horizontal="center" vertical="top" wrapText="1"/>
    </xf>
    <xf numFmtId="169" fontId="9" fillId="4" borderId="38" xfId="2" applyNumberFormat="1" applyFont="1" applyFill="1" applyBorder="1" applyAlignment="1">
      <alignment vertical="top"/>
    </xf>
    <xf numFmtId="169" fontId="9" fillId="4" borderId="36" xfId="2" applyNumberFormat="1" applyFont="1" applyFill="1" applyBorder="1" applyAlignment="1">
      <alignment vertical="top"/>
    </xf>
    <xf numFmtId="169" fontId="20" fillId="0" borderId="38" xfId="2" applyNumberFormat="1" applyFont="1" applyFill="1" applyBorder="1" applyAlignment="1">
      <alignment vertical="top"/>
    </xf>
    <xf numFmtId="169" fontId="9" fillId="0" borderId="47" xfId="2" applyNumberFormat="1" applyFont="1" applyFill="1" applyBorder="1" applyAlignment="1">
      <alignment vertical="top"/>
    </xf>
    <xf numFmtId="169" fontId="9" fillId="0" borderId="44" xfId="2" applyNumberFormat="1" applyFont="1" applyFill="1" applyBorder="1" applyAlignment="1">
      <alignment vertical="top"/>
    </xf>
    <xf numFmtId="169" fontId="20" fillId="0" borderId="51" xfId="2" applyNumberFormat="1" applyFont="1" applyFill="1" applyBorder="1" applyAlignment="1">
      <alignment vertical="top"/>
    </xf>
    <xf numFmtId="169" fontId="20" fillId="0" borderId="50" xfId="2" applyNumberFormat="1" applyFont="1" applyFill="1" applyBorder="1" applyAlignment="1">
      <alignment vertical="top"/>
    </xf>
    <xf numFmtId="170" fontId="9" fillId="0" borderId="27" xfId="0" applyNumberFormat="1" applyFont="1" applyFill="1" applyBorder="1" applyAlignment="1">
      <alignment horizontal="left" vertical="top" wrapText="1"/>
    </xf>
    <xf numFmtId="0" fontId="9" fillId="0" borderId="15" xfId="0" applyFont="1" applyFill="1" applyBorder="1" applyAlignment="1" applyProtection="1">
      <alignment horizontal="center" vertical="top" wrapText="1"/>
    </xf>
    <xf numFmtId="167" fontId="9" fillId="0" borderId="52" xfId="5" applyNumberFormat="1" applyFont="1" applyBorder="1" applyAlignment="1">
      <alignment horizontal="center" vertical="top"/>
    </xf>
    <xf numFmtId="169" fontId="9" fillId="0" borderId="53" xfId="2" applyNumberFormat="1" applyFont="1" applyFill="1" applyBorder="1" applyAlignment="1">
      <alignment vertical="top"/>
    </xf>
    <xf numFmtId="169" fontId="9" fillId="0" borderId="48" xfId="2" applyNumberFormat="1" applyFont="1" applyFill="1" applyBorder="1" applyAlignment="1">
      <alignment vertical="top"/>
    </xf>
    <xf numFmtId="169" fontId="20" fillId="0" borderId="53" xfId="2" applyNumberFormat="1" applyFont="1" applyFill="1" applyBorder="1" applyAlignment="1">
      <alignment vertical="top"/>
    </xf>
    <xf numFmtId="169" fontId="9" fillId="0" borderId="15" xfId="2" applyNumberFormat="1" applyFont="1" applyFill="1" applyBorder="1" applyAlignment="1">
      <alignment vertical="top"/>
    </xf>
    <xf numFmtId="169" fontId="9" fillId="0" borderId="27" xfId="2" applyNumberFormat="1" applyFont="1" applyFill="1" applyBorder="1" applyAlignment="1">
      <alignment vertical="top"/>
    </xf>
    <xf numFmtId="167" fontId="9" fillId="0" borderId="32" xfId="0" applyNumberFormat="1" applyFont="1" applyFill="1" applyBorder="1" applyAlignment="1">
      <alignment horizontal="center" vertical="center"/>
    </xf>
    <xf numFmtId="169" fontId="9" fillId="0" borderId="31" xfId="2" applyNumberFormat="1" applyFont="1" applyFill="1" applyBorder="1" applyAlignment="1">
      <alignment vertical="center"/>
    </xf>
    <xf numFmtId="169" fontId="9" fillId="0" borderId="30" xfId="2" applyNumberFormat="1" applyFont="1" applyFill="1" applyBorder="1" applyAlignment="1">
      <alignment vertical="center"/>
    </xf>
    <xf numFmtId="169" fontId="20" fillId="0" borderId="31" xfId="2" applyNumberFormat="1" applyFont="1" applyFill="1" applyBorder="1" applyAlignment="1">
      <alignment vertical="center"/>
    </xf>
    <xf numFmtId="169" fontId="9" fillId="0" borderId="29" xfId="2" applyNumberFormat="1" applyFont="1" applyFill="1" applyBorder="1" applyAlignment="1">
      <alignment vertical="center"/>
    </xf>
    <xf numFmtId="169" fontId="9" fillId="0" borderId="28" xfId="2" applyNumberFormat="1" applyFont="1" applyFill="1" applyBorder="1" applyAlignment="1">
      <alignment vertical="center"/>
    </xf>
    <xf numFmtId="169" fontId="9" fillId="0" borderId="17" xfId="2" applyNumberFormat="1" applyFont="1" applyFill="1" applyBorder="1" applyAlignment="1">
      <alignment vertical="center"/>
    </xf>
    <xf numFmtId="169" fontId="20" fillId="0" borderId="54" xfId="2" applyNumberFormat="1" applyFont="1" applyFill="1" applyBorder="1" applyAlignment="1">
      <alignment vertical="center"/>
    </xf>
    <xf numFmtId="169" fontId="20" fillId="0" borderId="52" xfId="2" applyNumberFormat="1" applyFont="1" applyFill="1" applyBorder="1" applyAlignment="1">
      <alignment vertical="top"/>
    </xf>
    <xf numFmtId="169" fontId="20" fillId="0" borderId="32" xfId="2" applyNumberFormat="1" applyFont="1" applyFill="1" applyBorder="1" applyAlignment="1">
      <alignment vertical="center"/>
    </xf>
    <xf numFmtId="0" fontId="12" fillId="0" borderId="17" xfId="0" applyFont="1" applyFill="1" applyBorder="1" applyAlignment="1">
      <alignment horizontal="center" vertical="top" wrapText="1"/>
    </xf>
    <xf numFmtId="169" fontId="9" fillId="0" borderId="0" xfId="2" applyNumberFormat="1" applyFont="1" applyFill="1" applyBorder="1" applyAlignment="1">
      <alignment vertical="top"/>
    </xf>
    <xf numFmtId="169" fontId="9" fillId="0" borderId="5" xfId="2" applyNumberFormat="1" applyFont="1" applyFill="1" applyBorder="1" applyAlignment="1">
      <alignment vertical="top"/>
    </xf>
    <xf numFmtId="10" fontId="15" fillId="0" borderId="0" xfId="3" applyNumberFormat="1" applyFont="1" applyFill="1" applyBorder="1" applyAlignment="1">
      <alignment horizontal="center" vertical="center"/>
    </xf>
    <xf numFmtId="39" fontId="20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0" xfId="3" applyFont="1" applyBorder="1" applyAlignment="1">
      <alignment vertical="top"/>
    </xf>
    <xf numFmtId="170" fontId="20" fillId="0" borderId="53" xfId="0" applyNumberFormat="1" applyFont="1" applyFill="1" applyBorder="1" applyAlignment="1">
      <alignment vertical="center" wrapText="1"/>
    </xf>
    <xf numFmtId="170" fontId="20" fillId="0" borderId="48" xfId="0" applyNumberFormat="1" applyFont="1" applyFill="1" applyBorder="1" applyAlignment="1">
      <alignment vertical="center" wrapText="1"/>
    </xf>
    <xf numFmtId="170" fontId="20" fillId="0" borderId="27" xfId="0" applyNumberFormat="1" applyFont="1" applyFill="1" applyBorder="1" applyAlignment="1">
      <alignment vertical="center" wrapText="1"/>
    </xf>
    <xf numFmtId="170" fontId="20" fillId="0" borderId="52" xfId="0" applyNumberFormat="1" applyFont="1" applyFill="1" applyBorder="1" applyAlignment="1">
      <alignment vertical="center" wrapText="1"/>
    </xf>
    <xf numFmtId="170" fontId="20" fillId="0" borderId="41" xfId="0" applyNumberFormat="1" applyFont="1" applyFill="1" applyBorder="1" applyAlignment="1">
      <alignment vertical="center" wrapText="1"/>
    </xf>
    <xf numFmtId="167" fontId="9" fillId="0" borderId="30" xfId="0" applyNumberFormat="1" applyFont="1" applyFill="1" applyBorder="1" applyAlignment="1">
      <alignment horizontal="center" vertical="center"/>
    </xf>
    <xf numFmtId="169" fontId="9" fillId="5" borderId="38" xfId="2" applyNumberFormat="1" applyFont="1" applyFill="1" applyBorder="1" applyAlignment="1">
      <alignment vertical="top"/>
    </xf>
    <xf numFmtId="169" fontId="9" fillId="5" borderId="36" xfId="2" applyNumberFormat="1" applyFont="1" applyFill="1" applyBorder="1" applyAlignment="1">
      <alignment vertical="top"/>
    </xf>
    <xf numFmtId="169" fontId="9" fillId="0" borderId="36" xfId="2" applyNumberFormat="1" applyFont="1" applyFill="1" applyBorder="1" applyAlignment="1">
      <alignment vertical="top"/>
    </xf>
    <xf numFmtId="169" fontId="20" fillId="0" borderId="36" xfId="2" applyNumberFormat="1" applyFont="1" applyFill="1" applyBorder="1" applyAlignment="1">
      <alignment vertical="top"/>
    </xf>
    <xf numFmtId="169" fontId="9" fillId="0" borderId="32" xfId="2" applyNumberFormat="1" applyFont="1" applyFill="1" applyBorder="1" applyAlignment="1">
      <alignment vertical="center"/>
    </xf>
    <xf numFmtId="172" fontId="9" fillId="3" borderId="47" xfId="0" applyNumberFormat="1" applyFont="1" applyFill="1" applyBorder="1" applyAlignment="1" applyProtection="1">
      <alignment horizontal="center" vertical="center"/>
    </xf>
    <xf numFmtId="0" fontId="32" fillId="6" borderId="34" xfId="3" applyFont="1" applyFill="1" applyBorder="1" applyAlignment="1">
      <alignment horizontal="left" vertical="center"/>
    </xf>
    <xf numFmtId="0" fontId="6" fillId="0" borderId="34" xfId="3" applyFont="1" applyFill="1" applyBorder="1" applyAlignment="1">
      <alignment horizontal="left" vertical="center"/>
    </xf>
    <xf numFmtId="0" fontId="6" fillId="0" borderId="34" xfId="3" applyFont="1" applyBorder="1" applyAlignment="1">
      <alignment horizontal="left" vertical="center"/>
    </xf>
    <xf numFmtId="0" fontId="12" fillId="0" borderId="34" xfId="3" applyFont="1" applyFill="1" applyBorder="1" applyAlignment="1">
      <alignment horizontal="right" vertical="center"/>
    </xf>
    <xf numFmtId="0" fontId="6" fillId="0" borderId="55" xfId="3" applyFont="1" applyBorder="1" applyAlignment="1">
      <alignment horizontal="left" vertical="center"/>
    </xf>
    <xf numFmtId="0" fontId="12" fillId="0" borderId="39" xfId="0" applyFont="1" applyFill="1" applyBorder="1" applyAlignment="1">
      <alignment horizontal="right" vertical="center"/>
    </xf>
    <xf numFmtId="170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167" fontId="12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>
      <alignment horizontal="center"/>
    </xf>
    <xf numFmtId="39" fontId="12" fillId="0" borderId="0" xfId="0" applyNumberFormat="1" applyFont="1" applyFill="1" applyBorder="1" applyAlignment="1">
      <alignment horizontal="left"/>
    </xf>
    <xf numFmtId="0" fontId="29" fillId="6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9" fillId="3" borderId="0" xfId="3" applyFont="1" applyFill="1" applyBorder="1" applyAlignment="1">
      <alignment vertical="center"/>
    </xf>
    <xf numFmtId="14" fontId="9" fillId="4" borderId="0" xfId="3" applyNumberFormat="1" applyFont="1" applyFill="1" applyBorder="1" applyAlignment="1">
      <alignment horizontal="left" vertical="center"/>
    </xf>
    <xf numFmtId="14" fontId="9" fillId="4" borderId="2" xfId="3" applyNumberFormat="1" applyFont="1" applyFill="1" applyBorder="1" applyAlignment="1">
      <alignment horizontal="left" vertical="center"/>
    </xf>
    <xf numFmtId="49" fontId="9" fillId="4" borderId="2" xfId="3" applyNumberFormat="1" applyFont="1" applyFill="1" applyBorder="1" applyAlignment="1">
      <alignment horizontal="left" vertical="center"/>
    </xf>
    <xf numFmtId="0" fontId="9" fillId="3" borderId="6" xfId="0" applyFont="1" applyFill="1" applyBorder="1" applyAlignment="1" applyProtection="1">
      <alignment horizontal="center" vertical="center"/>
    </xf>
    <xf numFmtId="14" fontId="21" fillId="0" borderId="0" xfId="3" applyNumberFormat="1" applyFont="1" applyFill="1" applyBorder="1" applyAlignment="1">
      <alignment horizontal="center" vertical="center"/>
    </xf>
    <xf numFmtId="168" fontId="9" fillId="0" borderId="7" xfId="3" applyNumberFormat="1" applyFont="1" applyFill="1" applyBorder="1" applyAlignment="1">
      <alignment horizontal="left" vertical="center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Border="1" applyAlignment="1">
      <alignment vertical="center"/>
    </xf>
    <xf numFmtId="0" fontId="9" fillId="0" borderId="5" xfId="3" applyFont="1" applyFill="1" applyBorder="1" applyAlignment="1">
      <alignment vertical="center"/>
    </xf>
    <xf numFmtId="14" fontId="9" fillId="0" borderId="7" xfId="3" applyNumberFormat="1" applyFont="1" applyFill="1" applyBorder="1" applyAlignment="1">
      <alignment horizontal="left" vertical="center"/>
    </xf>
    <xf numFmtId="171" fontId="20" fillId="3" borderId="56" xfId="0" applyNumberFormat="1" applyFont="1" applyFill="1" applyBorder="1" applyAlignment="1">
      <alignment horizontal="center" vertical="center" wrapText="1"/>
    </xf>
    <xf numFmtId="171" fontId="20" fillId="4" borderId="57" xfId="0" applyNumberFormat="1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vertical="center"/>
    </xf>
    <xf numFmtId="0" fontId="8" fillId="3" borderId="1" xfId="1" applyFont="1" applyFill="1" applyBorder="1" applyAlignment="1" applyProtection="1">
      <alignment vertical="center"/>
    </xf>
    <xf numFmtId="14" fontId="21" fillId="0" borderId="1" xfId="3" applyNumberFormat="1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9" fillId="0" borderId="0" xfId="3" applyFont="1" applyFill="1" applyBorder="1" applyAlignment="1">
      <alignment vertical="top"/>
    </xf>
    <xf numFmtId="0" fontId="5" fillId="7" borderId="16" xfId="3" applyFont="1" applyFill="1" applyBorder="1" applyAlignment="1">
      <alignment horizontal="center" vertical="center"/>
    </xf>
    <xf numFmtId="0" fontId="5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167" fontId="9" fillId="3" borderId="36" xfId="5" applyNumberFormat="1" applyFont="1" applyFill="1" applyBorder="1" applyAlignment="1">
      <alignment horizontal="center" vertical="center"/>
    </xf>
    <xf numFmtId="167" fontId="9" fillId="4" borderId="36" xfId="5" applyNumberFormat="1" applyFont="1" applyFill="1" applyBorder="1" applyAlignment="1">
      <alignment horizontal="center" vertical="center"/>
    </xf>
    <xf numFmtId="167" fontId="9" fillId="0" borderId="36" xfId="5" applyNumberFormat="1" applyFont="1" applyBorder="1" applyAlignment="1">
      <alignment horizontal="center" vertical="center"/>
    </xf>
    <xf numFmtId="0" fontId="20" fillId="0" borderId="17" xfId="3" applyFont="1" applyBorder="1" applyAlignment="1">
      <alignment vertical="center"/>
    </xf>
    <xf numFmtId="167" fontId="20" fillId="0" borderId="30" xfId="5" applyNumberFormat="1" applyFont="1" applyBorder="1" applyAlignment="1">
      <alignment horizontal="center" vertical="center"/>
    </xf>
    <xf numFmtId="9" fontId="9" fillId="0" borderId="30" xfId="5" applyFont="1" applyBorder="1" applyAlignment="1">
      <alignment horizontal="center" vertical="center"/>
    </xf>
    <xf numFmtId="167" fontId="9" fillId="0" borderId="58" xfId="5" applyNumberFormat="1" applyFont="1" applyBorder="1" applyAlignment="1">
      <alignment horizontal="center" vertical="center"/>
    </xf>
    <xf numFmtId="167" fontId="20" fillId="0" borderId="48" xfId="5" applyNumberFormat="1" applyFont="1" applyBorder="1" applyAlignment="1">
      <alignment horizontal="center" vertical="center"/>
    </xf>
    <xf numFmtId="170" fontId="12" fillId="0" borderId="59" xfId="0" applyNumberFormat="1" applyFont="1" applyFill="1" applyBorder="1" applyAlignment="1">
      <alignment horizontal="center" vertical="center"/>
    </xf>
    <xf numFmtId="170" fontId="12" fillId="0" borderId="60" xfId="0" applyNumberFormat="1" applyFont="1" applyFill="1" applyBorder="1" applyAlignment="1">
      <alignment horizontal="center" vertical="center"/>
    </xf>
    <xf numFmtId="170" fontId="20" fillId="0" borderId="61" xfId="0" applyNumberFormat="1" applyFont="1" applyFill="1" applyBorder="1" applyAlignment="1">
      <alignment vertical="center"/>
    </xf>
    <xf numFmtId="169" fontId="20" fillId="0" borderId="62" xfId="2" applyNumberFormat="1" applyFont="1" applyFill="1" applyBorder="1" applyAlignment="1">
      <alignment vertical="center"/>
    </xf>
    <xf numFmtId="168" fontId="12" fillId="0" borderId="63" xfId="0" applyNumberFormat="1" applyFont="1" applyFill="1" applyBorder="1" applyAlignment="1" applyProtection="1">
      <alignment horizontal="left" vertical="center"/>
    </xf>
    <xf numFmtId="0" fontId="6" fillId="6" borderId="34" xfId="3" applyFont="1" applyFill="1" applyBorder="1" applyAlignment="1">
      <alignment horizontal="left" vertical="center"/>
    </xf>
    <xf numFmtId="0" fontId="9" fillId="0" borderId="0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14" fontId="9" fillId="3" borderId="2" xfId="3" applyNumberFormat="1" applyFont="1" applyFill="1" applyBorder="1" applyAlignment="1">
      <alignment horizontal="center" vertical="center"/>
    </xf>
    <xf numFmtId="49" fontId="9" fillId="4" borderId="0" xfId="3" applyNumberFormat="1" applyFont="1" applyFill="1" applyBorder="1" applyAlignment="1">
      <alignment horizontal="left" vertical="center"/>
    </xf>
    <xf numFmtId="167" fontId="9" fillId="0" borderId="64" xfId="5" applyNumberFormat="1" applyFont="1" applyFill="1" applyBorder="1" applyAlignment="1">
      <alignment horizontal="center" vertical="top" wrapText="1"/>
    </xf>
    <xf numFmtId="170" fontId="9" fillId="0" borderId="37" xfId="0" applyNumberFormat="1" applyFont="1" applyFill="1" applyBorder="1" applyAlignment="1">
      <alignment vertical="top"/>
    </xf>
    <xf numFmtId="170" fontId="9" fillId="0" borderId="46" xfId="0" applyNumberFormat="1" applyFont="1" applyFill="1" applyBorder="1" applyAlignment="1">
      <alignment vertical="top"/>
    </xf>
    <xf numFmtId="170" fontId="20" fillId="0" borderId="37" xfId="0" applyNumberFormat="1" applyFont="1" applyFill="1" applyBorder="1" applyAlignment="1">
      <alignment vertical="top"/>
    </xf>
    <xf numFmtId="167" fontId="20" fillId="3" borderId="10" xfId="5" applyNumberFormat="1" applyFont="1" applyFill="1" applyBorder="1" applyAlignment="1">
      <alignment horizontal="center" vertical="top"/>
    </xf>
    <xf numFmtId="167" fontId="20" fillId="3" borderId="56" xfId="5" applyNumberFormat="1" applyFont="1" applyFill="1" applyBorder="1" applyAlignment="1">
      <alignment horizontal="center" vertical="top"/>
    </xf>
    <xf numFmtId="170" fontId="20" fillId="0" borderId="49" xfId="0" applyNumberFormat="1" applyFont="1" applyFill="1" applyBorder="1" applyAlignment="1">
      <alignment vertical="top"/>
    </xf>
    <xf numFmtId="167" fontId="20" fillId="3" borderId="65" xfId="5" applyNumberFormat="1" applyFont="1" applyFill="1" applyBorder="1" applyAlignment="1">
      <alignment horizontal="center" vertical="top"/>
    </xf>
    <xf numFmtId="170" fontId="20" fillId="0" borderId="66" xfId="0" applyNumberFormat="1" applyFont="1" applyFill="1" applyBorder="1" applyAlignment="1">
      <alignment vertical="top"/>
    </xf>
    <xf numFmtId="167" fontId="9" fillId="0" borderId="67" xfId="5" applyNumberFormat="1" applyFont="1" applyFill="1" applyBorder="1" applyAlignment="1">
      <alignment horizontal="center" vertical="top" wrapText="1"/>
    </xf>
    <xf numFmtId="170" fontId="9" fillId="0" borderId="68" xfId="0" applyNumberFormat="1" applyFont="1" applyFill="1" applyBorder="1" applyAlignment="1">
      <alignment vertical="top"/>
    </xf>
    <xf numFmtId="170" fontId="9" fillId="0" borderId="14" xfId="0" applyNumberFormat="1" applyFont="1" applyFill="1" applyBorder="1" applyAlignment="1">
      <alignment vertical="top"/>
    </xf>
    <xf numFmtId="170" fontId="20" fillId="0" borderId="68" xfId="0" applyNumberFormat="1" applyFont="1" applyFill="1" applyBorder="1" applyAlignment="1">
      <alignment vertical="top"/>
    </xf>
    <xf numFmtId="170" fontId="9" fillId="0" borderId="13" xfId="0" applyNumberFormat="1" applyFont="1" applyFill="1" applyBorder="1" applyAlignment="1">
      <alignment vertical="top"/>
    </xf>
    <xf numFmtId="170" fontId="9" fillId="0" borderId="26" xfId="0" applyNumberFormat="1" applyFont="1" applyFill="1" applyBorder="1" applyAlignment="1">
      <alignment vertical="top"/>
    </xf>
    <xf numFmtId="170" fontId="20" fillId="0" borderId="67" xfId="0" applyNumberFormat="1" applyFont="1" applyFill="1" applyBorder="1" applyAlignment="1">
      <alignment vertical="top"/>
    </xf>
    <xf numFmtId="170" fontId="9" fillId="0" borderId="18" xfId="0" applyNumberFormat="1" applyFont="1" applyFill="1" applyBorder="1" applyAlignment="1">
      <alignment vertical="top"/>
    </xf>
    <xf numFmtId="170" fontId="20" fillId="0" borderId="60" xfId="0" applyNumberFormat="1" applyFont="1" applyFill="1" applyBorder="1" applyAlignment="1">
      <alignment vertical="top"/>
    </xf>
    <xf numFmtId="170" fontId="9" fillId="0" borderId="25" xfId="0" applyNumberFormat="1" applyFont="1" applyFill="1" applyBorder="1" applyAlignment="1">
      <alignment horizontal="left" vertical="top" wrapText="1"/>
    </xf>
    <xf numFmtId="170" fontId="9" fillId="0" borderId="10" xfId="0" applyNumberFormat="1" applyFont="1" applyFill="1" applyBorder="1" applyAlignment="1">
      <alignment horizontal="left" vertical="top"/>
    </xf>
    <xf numFmtId="170" fontId="9" fillId="0" borderId="26" xfId="0" applyNumberFormat="1" applyFont="1" applyFill="1" applyBorder="1" applyAlignment="1">
      <alignment horizontal="left" vertical="top" wrapText="1"/>
    </xf>
    <xf numFmtId="170" fontId="9" fillId="0" borderId="13" xfId="0" applyNumberFormat="1" applyFont="1" applyFill="1" applyBorder="1" applyAlignment="1">
      <alignment horizontal="left" vertical="top"/>
    </xf>
    <xf numFmtId="170" fontId="9" fillId="0" borderId="25" xfId="0" applyNumberFormat="1" applyFont="1" applyFill="1" applyBorder="1" applyAlignment="1">
      <alignment horizontal="center" vertical="top" wrapText="1"/>
    </xf>
    <xf numFmtId="170" fontId="9" fillId="0" borderId="26" xfId="0" applyNumberFormat="1" applyFont="1" applyFill="1" applyBorder="1" applyAlignment="1">
      <alignment horizontal="center" vertical="top" wrapText="1"/>
    </xf>
    <xf numFmtId="0" fontId="9" fillId="3" borderId="44" xfId="0" applyFont="1" applyFill="1" applyBorder="1" applyAlignment="1" applyProtection="1">
      <alignment horizontal="center" vertical="top"/>
    </xf>
    <xf numFmtId="0" fontId="9" fillId="0" borderId="27" xfId="3" applyFont="1" applyBorder="1" applyAlignment="1">
      <alignment horizontal="center" vertical="top"/>
    </xf>
    <xf numFmtId="0" fontId="9" fillId="0" borderId="2" xfId="3" applyFont="1" applyFill="1" applyBorder="1" applyAlignment="1">
      <alignment vertical="center"/>
    </xf>
    <xf numFmtId="0" fontId="9" fillId="0" borderId="2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9" fillId="0" borderId="1" xfId="3" applyFont="1" applyBorder="1" applyAlignment="1">
      <alignment vertical="center"/>
    </xf>
    <xf numFmtId="0" fontId="22" fillId="0" borderId="0" xfId="3" applyFont="1" applyFill="1" applyBorder="1" applyAlignment="1">
      <alignment vertical="center"/>
    </xf>
    <xf numFmtId="0" fontId="22" fillId="0" borderId="2" xfId="3" applyFont="1" applyFill="1" applyBorder="1" applyAlignment="1">
      <alignment vertical="center"/>
    </xf>
    <xf numFmtId="0" fontId="9" fillId="0" borderId="7" xfId="3" applyFont="1" applyFill="1" applyBorder="1" applyAlignment="1">
      <alignment vertical="center"/>
    </xf>
    <xf numFmtId="0" fontId="9" fillId="0" borderId="8" xfId="3" applyFont="1" applyFill="1" applyBorder="1" applyAlignment="1">
      <alignment vertical="center"/>
    </xf>
    <xf numFmtId="0" fontId="9" fillId="0" borderId="0" xfId="3" applyFont="1" applyFill="1" applyBorder="1" applyAlignment="1">
      <alignment vertical="top" wrapText="1"/>
    </xf>
    <xf numFmtId="0" fontId="9" fillId="0" borderId="5" xfId="3" applyFont="1" applyFill="1" applyBorder="1" applyAlignment="1">
      <alignment vertical="top" wrapText="1"/>
    </xf>
    <xf numFmtId="0" fontId="9" fillId="0" borderId="6" xfId="3" applyFont="1" applyFill="1" applyBorder="1" applyAlignment="1">
      <alignment vertical="center"/>
    </xf>
    <xf numFmtId="0" fontId="12" fillId="0" borderId="16" xfId="3" applyFont="1" applyBorder="1" applyAlignment="1">
      <alignment horizontal="left" vertical="center"/>
    </xf>
    <xf numFmtId="0" fontId="12" fillId="0" borderId="17" xfId="3" applyFont="1" applyBorder="1" applyAlignment="1">
      <alignment horizontal="left" vertical="center"/>
    </xf>
    <xf numFmtId="0" fontId="12" fillId="0" borderId="9" xfId="3" applyFont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0" fontId="6" fillId="0" borderId="9" xfId="3" applyFont="1" applyBorder="1" applyAlignment="1">
      <alignment horizontal="left" vertical="center"/>
    </xf>
    <xf numFmtId="0" fontId="9" fillId="0" borderId="40" xfId="3" applyFont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5"/>
    </xf>
    <xf numFmtId="40" fontId="9" fillId="0" borderId="45" xfId="3" applyNumberFormat="1" applyFont="1" applyBorder="1" applyAlignment="1">
      <alignment horizontal="right" vertical="center" indent="5"/>
    </xf>
    <xf numFmtId="0" fontId="9" fillId="0" borderId="41" xfId="3" applyFont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3"/>
    </xf>
    <xf numFmtId="40" fontId="9" fillId="0" borderId="45" xfId="3" applyNumberFormat="1" applyFont="1" applyBorder="1" applyAlignment="1">
      <alignment horizontal="right" vertical="center" indent="3"/>
    </xf>
    <xf numFmtId="40" fontId="9" fillId="0" borderId="3" xfId="3" applyNumberFormat="1" applyFont="1" applyBorder="1" applyAlignment="1">
      <alignment horizontal="right" vertical="center" indent="3"/>
    </xf>
    <xf numFmtId="40" fontId="9" fillId="0" borderId="40" xfId="3" applyNumberFormat="1" applyFont="1" applyBorder="1" applyAlignment="1">
      <alignment horizontal="right" vertical="center" indent="3"/>
    </xf>
    <xf numFmtId="14" fontId="9" fillId="4" borderId="45" xfId="3" applyNumberFormat="1" applyFont="1" applyFill="1" applyBorder="1" applyAlignment="1">
      <alignment horizontal="center" vertical="center"/>
    </xf>
    <xf numFmtId="14" fontId="9" fillId="0" borderId="45" xfId="3" applyNumberFormat="1" applyFont="1" applyFill="1" applyBorder="1" applyAlignment="1">
      <alignment horizontal="center" vertical="center"/>
    </xf>
    <xf numFmtId="0" fontId="5" fillId="0" borderId="9" xfId="3" applyFont="1" applyFill="1" applyBorder="1" applyAlignment="1">
      <alignment vertical="center"/>
    </xf>
    <xf numFmtId="0" fontId="5" fillId="0" borderId="9" xfId="3" applyFont="1" applyBorder="1" applyAlignment="1">
      <alignment vertical="center"/>
    </xf>
    <xf numFmtId="0" fontId="5" fillId="0" borderId="17" xfId="3" applyFont="1" applyBorder="1" applyAlignment="1">
      <alignment horizontal="left" vertical="center" indent="1"/>
    </xf>
    <xf numFmtId="0" fontId="5" fillId="0" borderId="9" xfId="3" applyFont="1" applyBorder="1" applyAlignment="1">
      <alignment horizontal="left" vertical="center" indent="1"/>
    </xf>
    <xf numFmtId="40" fontId="9" fillId="0" borderId="3" xfId="3" applyNumberFormat="1" applyFont="1" applyBorder="1" applyAlignment="1">
      <alignment horizontal="right" vertical="center" indent="5"/>
    </xf>
    <xf numFmtId="40" fontId="9" fillId="0" borderId="8" xfId="3" applyNumberFormat="1" applyFont="1" applyBorder="1" applyAlignment="1">
      <alignment horizontal="right" vertical="center" indent="5"/>
    </xf>
    <xf numFmtId="40" fontId="9" fillId="0" borderId="2" xfId="3" applyNumberFormat="1" applyFont="1" applyBorder="1" applyAlignment="1">
      <alignment horizontal="right" vertical="center" indent="3"/>
    </xf>
    <xf numFmtId="40" fontId="9" fillId="0" borderId="8" xfId="3" applyNumberFormat="1" applyFont="1" applyBorder="1" applyAlignment="1">
      <alignment horizontal="right" vertical="center" indent="3"/>
    </xf>
    <xf numFmtId="0" fontId="9" fillId="0" borderId="27" xfId="3" applyFont="1" applyBorder="1" applyAlignment="1">
      <alignment horizontal="left" vertical="center" indent="3"/>
    </xf>
    <xf numFmtId="0" fontId="9" fillId="0" borderId="6" xfId="3" applyFont="1" applyBorder="1" applyAlignment="1">
      <alignment horizontal="left" vertical="center" indent="3"/>
    </xf>
    <xf numFmtId="0" fontId="12" fillId="0" borderId="5" xfId="3" applyFont="1" applyBorder="1" applyAlignment="1">
      <alignment vertical="center"/>
    </xf>
    <xf numFmtId="14" fontId="9" fillId="4" borderId="0" xfId="3" applyNumberFormat="1" applyFont="1" applyFill="1" applyBorder="1" applyAlignment="1">
      <alignment horizontal="center" vertical="center"/>
    </xf>
    <xf numFmtId="0" fontId="12" fillId="0" borderId="4" xfId="3" applyFont="1" applyBorder="1" applyAlignment="1">
      <alignment horizontal="left" vertical="center" indent="2"/>
    </xf>
    <xf numFmtId="0" fontId="6" fillId="0" borderId="45" xfId="3" applyFont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6" fillId="0" borderId="27" xfId="3" applyFont="1" applyBorder="1" applyAlignment="1">
      <alignment vertical="center"/>
    </xf>
    <xf numFmtId="0" fontId="6" fillId="0" borderId="41" xfId="3" applyFont="1" applyBorder="1" applyAlignment="1">
      <alignment horizontal="left" vertical="center" indent="2"/>
    </xf>
    <xf numFmtId="0" fontId="9" fillId="4" borderId="45" xfId="3" applyNumberFormat="1" applyFont="1" applyFill="1" applyBorder="1" applyAlignment="1">
      <alignment vertical="center"/>
    </xf>
    <xf numFmtId="49" fontId="9" fillId="4" borderId="45" xfId="3" applyNumberFormat="1" applyFont="1" applyFill="1" applyBorder="1" applyAlignment="1">
      <alignment horizontal="left" vertical="center" indent="1"/>
    </xf>
    <xf numFmtId="49" fontId="9" fillId="4" borderId="45" xfId="3" applyNumberFormat="1" applyFont="1" applyFill="1" applyBorder="1" applyAlignment="1">
      <alignment horizontal="left" vertical="center" indent="2"/>
    </xf>
    <xf numFmtId="0" fontId="5" fillId="0" borderId="17" xfId="3" applyFont="1" applyBorder="1" applyAlignment="1">
      <alignment vertical="center"/>
    </xf>
    <xf numFmtId="0" fontId="6" fillId="0" borderId="0" xfId="3" applyFont="1" applyBorder="1" applyAlignment="1">
      <alignment horizontal="right" vertical="center"/>
    </xf>
    <xf numFmtId="0" fontId="12" fillId="0" borderId="69" xfId="3" applyFont="1" applyFill="1" applyBorder="1" applyAlignment="1">
      <alignment vertical="center"/>
    </xf>
    <xf numFmtId="39" fontId="9" fillId="4" borderId="44" xfId="3" applyNumberFormat="1" applyFont="1" applyFill="1" applyBorder="1" applyAlignment="1">
      <alignment vertical="center"/>
    </xf>
    <xf numFmtId="39" fontId="9" fillId="0" borderId="27" xfId="3" applyNumberFormat="1" applyFont="1" applyBorder="1" applyAlignment="1">
      <alignment vertical="center"/>
    </xf>
    <xf numFmtId="39" fontId="20" fillId="0" borderId="28" xfId="3" applyNumberFormat="1" applyFont="1" applyBorder="1" applyAlignment="1">
      <alignment vertical="center"/>
    </xf>
    <xf numFmtId="39" fontId="9" fillId="0" borderId="28" xfId="3" applyNumberFormat="1" applyFont="1" applyBorder="1" applyAlignment="1">
      <alignment vertical="center"/>
    </xf>
    <xf numFmtId="40" fontId="6" fillId="0" borderId="70" xfId="3" applyNumberFormat="1" applyFont="1" applyBorder="1" applyAlignment="1">
      <alignment vertical="center"/>
    </xf>
    <xf numFmtId="0" fontId="9" fillId="0" borderId="70" xfId="3" applyFont="1" applyBorder="1" applyAlignment="1">
      <alignment vertical="center"/>
    </xf>
    <xf numFmtId="0" fontId="9" fillId="0" borderId="27" xfId="3" applyNumberFormat="1" applyFont="1" applyBorder="1" applyAlignment="1">
      <alignment vertical="center"/>
    </xf>
    <xf numFmtId="0" fontId="12" fillId="0" borderId="41" xfId="3" applyFont="1" applyBorder="1" applyAlignment="1">
      <alignment vertical="center"/>
    </xf>
    <xf numFmtId="0" fontId="9" fillId="4" borderId="1" xfId="3" applyNumberFormat="1" applyFont="1" applyFill="1" applyBorder="1" applyAlignment="1">
      <alignment vertical="center"/>
    </xf>
    <xf numFmtId="14" fontId="9" fillId="4" borderId="1" xfId="3" applyNumberFormat="1" applyFont="1" applyFill="1" applyBorder="1" applyAlignment="1">
      <alignment vertical="center"/>
    </xf>
    <xf numFmtId="169" fontId="20" fillId="0" borderId="16" xfId="2" applyNumberFormat="1" applyFont="1" applyFill="1" applyBorder="1" applyAlignment="1">
      <alignment vertical="center"/>
    </xf>
    <xf numFmtId="169" fontId="9" fillId="0" borderId="71" xfId="2" applyNumberFormat="1" applyFont="1" applyFill="1" applyBorder="1" applyAlignment="1">
      <alignment vertical="center"/>
    </xf>
    <xf numFmtId="168" fontId="9" fillId="4" borderId="45" xfId="0" applyNumberFormat="1" applyFont="1" applyFill="1" applyBorder="1" applyAlignment="1" applyProtection="1">
      <alignment vertical="center"/>
    </xf>
    <xf numFmtId="0" fontId="9" fillId="0" borderId="7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4" borderId="44" xfId="3" applyFont="1" applyFill="1" applyBorder="1" applyAlignment="1">
      <alignment horizontal="left" vertical="center" indent="2"/>
    </xf>
    <xf numFmtId="0" fontId="9" fillId="4" borderId="47" xfId="3" applyFont="1" applyFill="1" applyBorder="1" applyAlignment="1">
      <alignment horizontal="left" vertical="center" indent="2"/>
    </xf>
    <xf numFmtId="49" fontId="9" fillId="4" borderId="0" xfId="3" applyNumberFormat="1" applyFont="1" applyFill="1" applyBorder="1" applyAlignment="1">
      <alignment horizontal="left" vertical="center" indent="3"/>
    </xf>
    <xf numFmtId="49" fontId="9" fillId="4" borderId="0" xfId="3" applyNumberFormat="1" applyFont="1" applyFill="1" applyBorder="1" applyAlignment="1">
      <alignment horizontal="left" vertical="center" indent="4"/>
    </xf>
    <xf numFmtId="0" fontId="9" fillId="4" borderId="0" xfId="3" applyNumberFormat="1" applyFont="1" applyFill="1" applyBorder="1" applyAlignment="1">
      <alignment horizontal="left" vertical="center" indent="2"/>
    </xf>
    <xf numFmtId="0" fontId="6" fillId="0" borderId="5" xfId="3" applyFont="1" applyBorder="1" applyAlignment="1">
      <alignment horizontal="left" vertical="center" indent="2"/>
    </xf>
    <xf numFmtId="0" fontId="6" fillId="0" borderId="27" xfId="3" applyFont="1" applyBorder="1" applyAlignment="1">
      <alignment horizontal="left" vertical="center" indent="1"/>
    </xf>
    <xf numFmtId="0" fontId="12" fillId="0" borderId="70" xfId="3" applyFont="1" applyBorder="1" applyAlignment="1">
      <alignment horizontal="left" vertical="center" indent="2"/>
    </xf>
    <xf numFmtId="14" fontId="9" fillId="4" borderId="44" xfId="3" applyNumberFormat="1" applyFont="1" applyFill="1" applyBorder="1" applyAlignment="1">
      <alignment horizontal="left" vertical="center" indent="2"/>
    </xf>
    <xf numFmtId="0" fontId="12" fillId="0" borderId="27" xfId="3" applyFont="1" applyBorder="1" applyAlignment="1">
      <alignment horizontal="left" vertical="center" indent="2"/>
    </xf>
    <xf numFmtId="0" fontId="6" fillId="0" borderId="44" xfId="3" applyFont="1" applyBorder="1" applyAlignment="1">
      <alignment horizontal="left" vertical="center"/>
    </xf>
    <xf numFmtId="0" fontId="12" fillId="0" borderId="41" xfId="3" applyFont="1" applyBorder="1" applyAlignment="1">
      <alignment horizontal="left" vertical="center" indent="1"/>
    </xf>
    <xf numFmtId="0" fontId="6" fillId="0" borderId="40" xfId="3" applyNumberFormat="1" applyFont="1" applyBorder="1" applyAlignment="1">
      <alignment vertical="center"/>
    </xf>
    <xf numFmtId="14" fontId="9" fillId="4" borderId="45" xfId="3" applyNumberFormat="1" applyFont="1" applyFill="1" applyBorder="1" applyAlignment="1">
      <alignment horizontal="left" vertical="center" indent="1"/>
    </xf>
    <xf numFmtId="0" fontId="9" fillId="0" borderId="41" xfId="3" applyNumberFormat="1" applyFont="1" applyBorder="1" applyAlignment="1">
      <alignment vertical="center"/>
    </xf>
    <xf numFmtId="0" fontId="6" fillId="0" borderId="70" xfId="3" applyNumberFormat="1" applyFont="1" applyBorder="1" applyAlignment="1">
      <alignment horizontal="left" vertical="center" indent="1"/>
    </xf>
    <xf numFmtId="0" fontId="9" fillId="4" borderId="44" xfId="3" applyNumberFormat="1" applyFont="1" applyFill="1" applyBorder="1" applyAlignment="1">
      <alignment horizontal="left" vertical="center" indent="1"/>
    </xf>
    <xf numFmtId="14" fontId="9" fillId="0" borderId="0" xfId="3" applyNumberFormat="1" applyFont="1" applyFill="1" applyBorder="1" applyAlignment="1">
      <alignment vertical="center"/>
    </xf>
    <xf numFmtId="0" fontId="9" fillId="0" borderId="8" xfId="3" applyFont="1" applyBorder="1" applyAlignment="1">
      <alignment vertical="center"/>
    </xf>
    <xf numFmtId="167" fontId="9" fillId="3" borderId="50" xfId="5" quotePrefix="1" applyNumberFormat="1" applyFont="1" applyFill="1" applyBorder="1" applyAlignment="1" applyProtection="1">
      <alignment horizontal="center" vertical="top" wrapText="1"/>
    </xf>
    <xf numFmtId="167" fontId="9" fillId="3" borderId="36" xfId="5" quotePrefix="1" applyNumberFormat="1" applyFont="1" applyFill="1" applyBorder="1" applyAlignment="1" applyProtection="1">
      <alignment horizontal="center" vertical="center" wrapText="1"/>
    </xf>
    <xf numFmtId="0" fontId="4" fillId="0" borderId="0" xfId="6" applyFont="1" applyAlignment="1">
      <alignment horizontal="left"/>
    </xf>
    <xf numFmtId="0" fontId="24" fillId="8" borderId="96" xfId="0" quotePrefix="1" applyNumberFormat="1" applyFont="1" applyFill="1" applyBorder="1" applyAlignment="1" applyProtection="1">
      <alignment horizontal="left"/>
    </xf>
    <xf numFmtId="0" fontId="0" fillId="0" borderId="0" xfId="0" applyFill="1"/>
    <xf numFmtId="0" fontId="0" fillId="0" borderId="0" xfId="0" applyNumberFormat="1" applyFill="1"/>
    <xf numFmtId="0" fontId="20" fillId="0" borderId="0" xfId="0" applyFont="1"/>
    <xf numFmtId="0" fontId="0" fillId="0" borderId="0" xfId="0" quotePrefix="1"/>
    <xf numFmtId="0" fontId="23" fillId="9" borderId="97" xfId="0" quotePrefix="1" applyNumberFormat="1" applyFont="1" applyFill="1" applyBorder="1" applyAlignment="1" applyProtection="1">
      <alignment horizontal="left"/>
    </xf>
    <xf numFmtId="0" fontId="25" fillId="8" borderId="96" xfId="0" quotePrefix="1" applyNumberFormat="1" applyFont="1" applyFill="1" applyBorder="1" applyAlignment="1" applyProtection="1">
      <alignment horizontal="left"/>
    </xf>
    <xf numFmtId="0" fontId="25" fillId="8" borderId="96" xfId="0" quotePrefix="1" applyNumberFormat="1" applyFont="1" applyFill="1" applyBorder="1" applyAlignment="1" applyProtection="1">
      <alignment horizontal="right"/>
    </xf>
    <xf numFmtId="0" fontId="33" fillId="6" borderId="72" xfId="3" applyFont="1" applyFill="1" applyBorder="1" applyAlignment="1">
      <alignment horizontal="left" vertical="center"/>
    </xf>
    <xf numFmtId="0" fontId="6" fillId="0" borderId="4" xfId="3" applyFont="1" applyFill="1" applyBorder="1" applyAlignment="1">
      <alignment horizontal="left" vertical="center"/>
    </xf>
    <xf numFmtId="39" fontId="20" fillId="0" borderId="0" xfId="0" applyNumberFormat="1" applyFont="1" applyFill="1" applyBorder="1" applyAlignment="1">
      <alignment horizontal="left"/>
    </xf>
    <xf numFmtId="0" fontId="34" fillId="6" borderId="34" xfId="3" applyFont="1" applyFill="1" applyBorder="1" applyAlignment="1">
      <alignment horizontal="left" vertical="center"/>
    </xf>
    <xf numFmtId="0" fontId="10" fillId="0" borderId="34" xfId="3" applyFont="1" applyFill="1" applyBorder="1" applyAlignment="1">
      <alignment horizontal="left" vertical="center"/>
    </xf>
    <xf numFmtId="0" fontId="10" fillId="0" borderId="63" xfId="3" applyFont="1" applyFill="1" applyBorder="1" applyAlignment="1">
      <alignment horizontal="left" vertical="center"/>
    </xf>
    <xf numFmtId="0" fontId="10" fillId="0" borderId="34" xfId="3" applyFont="1" applyBorder="1" applyAlignment="1">
      <alignment horizontal="left" vertical="center"/>
    </xf>
    <xf numFmtId="168" fontId="7" fillId="0" borderId="34" xfId="0" applyNumberFormat="1" applyFont="1" applyFill="1" applyBorder="1" applyAlignment="1" applyProtection="1">
      <alignment horizontal="left" vertical="center"/>
    </xf>
    <xf numFmtId="0" fontId="10" fillId="0" borderId="55" xfId="3" applyFont="1" applyBorder="1" applyAlignment="1">
      <alignment horizontal="left" vertical="center"/>
    </xf>
    <xf numFmtId="0" fontId="10" fillId="0" borderId="0" xfId="3" applyFont="1" applyBorder="1" applyAlignment="1">
      <alignment horizontal="left" vertical="center"/>
    </xf>
    <xf numFmtId="14" fontId="6" fillId="4" borderId="0" xfId="3" applyNumberFormat="1" applyFont="1" applyFill="1" applyBorder="1" applyAlignment="1">
      <alignment horizontal="left" vertical="center"/>
    </xf>
    <xf numFmtId="49" fontId="6" fillId="4" borderId="0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4" fontId="6" fillId="4" borderId="2" xfId="3" applyNumberFormat="1" applyFont="1" applyFill="1" applyBorder="1" applyAlignment="1">
      <alignment horizontal="left" vertical="center"/>
    </xf>
    <xf numFmtId="0" fontId="6" fillId="4" borderId="0" xfId="0" applyFont="1" applyFill="1" applyAlignment="1" applyProtection="1">
      <alignment vertical="center"/>
      <protection locked="0"/>
    </xf>
    <xf numFmtId="49" fontId="6" fillId="4" borderId="2" xfId="3" applyNumberFormat="1" applyFont="1" applyFill="1" applyBorder="1" applyAlignment="1">
      <alignment horizontal="left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3" borderId="6" xfId="0" applyFont="1" applyFill="1" applyBorder="1" applyAlignment="1" applyProtection="1">
      <alignment horizontal="center" vertical="center"/>
    </xf>
    <xf numFmtId="14" fontId="13" fillId="0" borderId="0" xfId="3" applyNumberFormat="1" applyFont="1" applyFill="1" applyBorder="1" applyAlignment="1">
      <alignment horizontal="center" vertical="center"/>
    </xf>
    <xf numFmtId="0" fontId="6" fillId="4" borderId="0" xfId="3" applyFont="1" applyFill="1" applyBorder="1" applyAlignment="1">
      <alignment horizontal="left" vertical="center"/>
    </xf>
    <xf numFmtId="0" fontId="6" fillId="0" borderId="73" xfId="3" applyFont="1" applyFill="1" applyBorder="1" applyAlignment="1">
      <alignment vertical="center"/>
    </xf>
    <xf numFmtId="0" fontId="26" fillId="3" borderId="1" xfId="1" applyFont="1" applyFill="1" applyBorder="1" applyAlignment="1" applyProtection="1">
      <alignment vertical="center"/>
    </xf>
    <xf numFmtId="0" fontId="21" fillId="0" borderId="0" xfId="3" applyFont="1" applyBorder="1" applyAlignment="1">
      <alignment horizontal="right" vertical="center"/>
    </xf>
    <xf numFmtId="0" fontId="35" fillId="6" borderId="0" xfId="0" applyFont="1" applyFill="1" applyBorder="1" applyAlignment="1">
      <alignment vertical="center"/>
    </xf>
    <xf numFmtId="14" fontId="9" fillId="4" borderId="45" xfId="3" applyNumberFormat="1" applyFont="1" applyFill="1" applyBorder="1" applyAlignment="1">
      <alignment horizontal="center" vertical="center"/>
    </xf>
    <xf numFmtId="0" fontId="9" fillId="4" borderId="44" xfId="3" applyFont="1" applyFill="1" applyBorder="1" applyAlignment="1">
      <alignment horizontal="left" vertical="center" indent="2"/>
    </xf>
    <xf numFmtId="0" fontId="12" fillId="0" borderId="3" xfId="3" applyFont="1" applyFill="1" applyBorder="1" applyAlignment="1">
      <alignment horizontal="left" vertical="center"/>
    </xf>
    <xf numFmtId="0" fontId="35" fillId="6" borderId="74" xfId="3" applyFont="1" applyFill="1" applyBorder="1" applyAlignment="1">
      <alignment horizontal="left" vertical="center"/>
    </xf>
    <xf numFmtId="0" fontId="35" fillId="6" borderId="72" xfId="3" applyFont="1" applyFill="1" applyBorder="1" applyAlignment="1">
      <alignment horizontal="left" vertical="center"/>
    </xf>
    <xf numFmtId="0" fontId="9" fillId="4" borderId="0" xfId="0" applyFont="1" applyFill="1" applyBorder="1" applyAlignment="1" applyProtection="1">
      <alignment horizontal="left" vertical="center"/>
      <protection locked="0"/>
    </xf>
    <xf numFmtId="0" fontId="5" fillId="0" borderId="17" xfId="3" applyFont="1" applyFill="1" applyBorder="1" applyAlignment="1">
      <alignment horizontal="left" vertical="center" indent="1"/>
    </xf>
    <xf numFmtId="0" fontId="5" fillId="0" borderId="17" xfId="3" applyFont="1" applyBorder="1" applyAlignment="1">
      <alignment horizontal="left" vertical="center"/>
    </xf>
    <xf numFmtId="0" fontId="6" fillId="0" borderId="27" xfId="3" applyFont="1" applyBorder="1" applyAlignment="1">
      <alignment horizontal="left" vertical="center" indent="2"/>
    </xf>
    <xf numFmtId="0" fontId="15" fillId="0" borderId="0" xfId="3" applyFont="1" applyBorder="1" applyAlignment="1">
      <alignment vertical="center"/>
    </xf>
    <xf numFmtId="49" fontId="9" fillId="3" borderId="44" xfId="0" applyNumberFormat="1" applyFont="1" applyFill="1" applyBorder="1" applyAlignment="1">
      <alignment horizontal="left" vertical="top"/>
    </xf>
    <xf numFmtId="49" fontId="9" fillId="3" borderId="44" xfId="0" applyNumberFormat="1" applyFont="1" applyFill="1" applyBorder="1" applyAlignment="1">
      <alignment horizontal="left" vertical="center" wrapText="1"/>
    </xf>
    <xf numFmtId="0" fontId="6" fillId="4" borderId="1" xfId="3" applyFont="1" applyFill="1" applyBorder="1" applyAlignment="1">
      <alignment horizontal="left" vertical="center"/>
    </xf>
    <xf numFmtId="0" fontId="12" fillId="4" borderId="1" xfId="3" applyFont="1" applyFill="1" applyBorder="1" applyAlignment="1">
      <alignment horizontal="left" vertical="center"/>
    </xf>
    <xf numFmtId="14" fontId="13" fillId="4" borderId="0" xfId="3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0" fontId="6" fillId="4" borderId="0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14" fontId="21" fillId="4" borderId="0" xfId="3" applyNumberFormat="1" applyFont="1" applyFill="1" applyBorder="1" applyAlignment="1">
      <alignment horizontal="center" vertical="center"/>
    </xf>
    <xf numFmtId="0" fontId="6" fillId="0" borderId="0" xfId="4" applyFont="1" applyBorder="1" applyAlignment="1">
      <alignment vertical="center"/>
    </xf>
    <xf numFmtId="17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vertical="center"/>
    </xf>
    <xf numFmtId="169" fontId="20" fillId="0" borderId="0" xfId="2" applyNumberFormat="1" applyFont="1" applyFill="1" applyBorder="1" applyAlignment="1">
      <alignment vertical="center"/>
    </xf>
    <xf numFmtId="169" fontId="9" fillId="0" borderId="50" xfId="2" applyNumberFormat="1" applyFont="1" applyFill="1" applyBorder="1" applyAlignment="1">
      <alignment vertical="center"/>
    </xf>
    <xf numFmtId="0" fontId="4" fillId="0" borderId="0" xfId="6" quotePrefix="1" applyFont="1"/>
    <xf numFmtId="0" fontId="4" fillId="0" borderId="0" xfId="6" applyFont="1" applyFill="1"/>
    <xf numFmtId="0" fontId="9" fillId="3" borderId="0" xfId="3" applyFont="1" applyFill="1" applyBorder="1" applyAlignment="1">
      <alignment horizontal="left" vertical="center"/>
    </xf>
    <xf numFmtId="0" fontId="12" fillId="0" borderId="1" xfId="4" applyFont="1" applyBorder="1" applyAlignment="1">
      <alignment horizontal="left" vertical="center"/>
    </xf>
    <xf numFmtId="0" fontId="12" fillId="0" borderId="0" xfId="4" applyFont="1" applyFill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45" xfId="3" applyFont="1" applyBorder="1" applyAlignment="1">
      <alignment vertical="center"/>
    </xf>
    <xf numFmtId="0" fontId="36" fillId="0" borderId="0" xfId="3" applyFont="1" applyBorder="1" applyAlignment="1">
      <alignment vertical="center"/>
    </xf>
    <xf numFmtId="166" fontId="36" fillId="0" borderId="0" xfId="2" applyFont="1" applyBorder="1" applyAlignment="1">
      <alignment vertical="center"/>
    </xf>
    <xf numFmtId="166" fontId="37" fillId="0" borderId="0" xfId="2" applyFont="1" applyBorder="1" applyAlignment="1">
      <alignment vertical="center"/>
    </xf>
    <xf numFmtId="0" fontId="9" fillId="4" borderId="44" xfId="3" applyFont="1" applyFill="1" applyBorder="1" applyAlignment="1">
      <alignment horizontal="left" vertical="center" indent="2"/>
    </xf>
    <xf numFmtId="0" fontId="20" fillId="3" borderId="75" xfId="3" applyFont="1" applyFill="1" applyBorder="1" applyAlignment="1">
      <alignment horizontal="left" vertical="center"/>
    </xf>
    <xf numFmtId="0" fontId="20" fillId="3" borderId="73" xfId="3" applyFont="1" applyFill="1" applyBorder="1" applyAlignment="1">
      <alignment horizontal="left" vertical="center"/>
    </xf>
    <xf numFmtId="14" fontId="9" fillId="3" borderId="75" xfId="3" applyNumberFormat="1" applyFont="1" applyFill="1" applyBorder="1" applyAlignment="1">
      <alignment horizontal="left" vertical="center"/>
    </xf>
    <xf numFmtId="0" fontId="7" fillId="3" borderId="0" xfId="3" applyFont="1" applyFill="1" applyBorder="1" applyAlignment="1">
      <alignment horizontal="left" vertical="center"/>
    </xf>
    <xf numFmtId="0" fontId="7" fillId="3" borderId="2" xfId="3" applyFont="1" applyFill="1" applyBorder="1" applyAlignment="1">
      <alignment horizontal="left" vertical="center"/>
    </xf>
    <xf numFmtId="0" fontId="9" fillId="3" borderId="0" xfId="3" applyFont="1" applyFill="1" applyBorder="1" applyAlignment="1">
      <alignment horizontal="left" vertical="center"/>
    </xf>
    <xf numFmtId="0" fontId="20" fillId="3" borderId="0" xfId="3" applyFont="1" applyFill="1" applyBorder="1" applyAlignment="1">
      <alignment horizontal="left" vertical="center"/>
    </xf>
    <xf numFmtId="0" fontId="20" fillId="3" borderId="2" xfId="3" applyFont="1" applyFill="1" applyBorder="1" applyAlignment="1">
      <alignment horizontal="left" vertical="center"/>
    </xf>
    <xf numFmtId="0" fontId="9" fillId="3" borderId="2" xfId="3" applyFont="1" applyFill="1" applyBorder="1" applyAlignment="1">
      <alignment horizontal="left" vertical="center"/>
    </xf>
    <xf numFmtId="0" fontId="8" fillId="3" borderId="0" xfId="1" applyFont="1" applyFill="1" applyBorder="1" applyAlignment="1" applyProtection="1">
      <alignment horizontal="left" vertical="center"/>
    </xf>
    <xf numFmtId="0" fontId="9" fillId="3" borderId="7" xfId="0" applyFont="1" applyFill="1" applyBorder="1" applyAlignment="1" applyProtection="1">
      <alignment horizontal="left" vertical="top" wrapText="1"/>
    </xf>
    <xf numFmtId="0" fontId="9" fillId="3" borderId="8" xfId="0" applyFont="1" applyFill="1" applyBorder="1" applyAlignment="1" applyProtection="1">
      <alignment horizontal="left" vertical="top" wrapText="1"/>
    </xf>
    <xf numFmtId="0" fontId="9" fillId="3" borderId="0" xfId="0" applyFont="1" applyFill="1" applyBorder="1" applyAlignment="1" applyProtection="1">
      <alignment horizontal="left" vertical="top" wrapText="1"/>
    </xf>
    <xf numFmtId="0" fontId="9" fillId="3" borderId="2" xfId="0" applyFont="1" applyFill="1" applyBorder="1" applyAlignment="1" applyProtection="1">
      <alignment horizontal="left" vertical="top" wrapText="1"/>
    </xf>
    <xf numFmtId="0" fontId="9" fillId="3" borderId="7" xfId="3" applyFont="1" applyFill="1" applyBorder="1" applyAlignment="1">
      <alignment horizontal="left" vertical="center"/>
    </xf>
    <xf numFmtId="0" fontId="9" fillId="4" borderId="0" xfId="3" applyFont="1" applyFill="1" applyBorder="1" applyAlignment="1">
      <alignment horizontal="left" vertical="center"/>
    </xf>
    <xf numFmtId="0" fontId="35" fillId="6" borderId="0" xfId="0" applyFont="1" applyFill="1" applyBorder="1" applyAlignment="1">
      <alignment horizontal="left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top" wrapText="1"/>
    </xf>
    <xf numFmtId="0" fontId="12" fillId="0" borderId="39" xfId="0" applyFont="1" applyFill="1" applyBorder="1" applyAlignment="1">
      <alignment horizontal="center" vertical="top" wrapText="1"/>
    </xf>
    <xf numFmtId="170" fontId="9" fillId="0" borderId="21" xfId="0" applyNumberFormat="1" applyFont="1" applyFill="1" applyBorder="1" applyAlignment="1">
      <alignment horizontal="left" vertical="top"/>
    </xf>
    <xf numFmtId="170" fontId="9" fillId="0" borderId="42" xfId="0" applyNumberFormat="1" applyFont="1" applyFill="1" applyBorder="1" applyAlignment="1">
      <alignment horizontal="left" vertical="top"/>
    </xf>
    <xf numFmtId="170" fontId="9" fillId="0" borderId="20" xfId="0" applyNumberFormat="1" applyFont="1" applyFill="1" applyBorder="1" applyAlignment="1">
      <alignment horizontal="left" vertical="top"/>
    </xf>
    <xf numFmtId="170" fontId="9" fillId="0" borderId="76" xfId="0" applyNumberFormat="1" applyFont="1" applyFill="1" applyBorder="1" applyAlignment="1">
      <alignment horizontal="left" vertical="top"/>
    </xf>
    <xf numFmtId="49" fontId="9" fillId="3" borderId="1" xfId="0" applyNumberFormat="1" applyFont="1" applyFill="1" applyBorder="1" applyAlignment="1">
      <alignment horizontal="left" vertical="top"/>
    </xf>
    <xf numFmtId="49" fontId="9" fillId="3" borderId="45" xfId="0" applyNumberFormat="1" applyFont="1" applyFill="1" applyBorder="1" applyAlignment="1">
      <alignment horizontal="left" vertical="top"/>
    </xf>
    <xf numFmtId="0" fontId="12" fillId="0" borderId="3" xfId="3" applyFont="1" applyBorder="1" applyAlignment="1">
      <alignment horizontal="left" vertical="center"/>
    </xf>
    <xf numFmtId="0" fontId="12" fillId="0" borderId="7" xfId="3" applyFont="1" applyBorder="1" applyAlignment="1">
      <alignment horizontal="left" vertical="center"/>
    </xf>
    <xf numFmtId="0" fontId="12" fillId="0" borderId="70" xfId="3" applyFont="1" applyBorder="1" applyAlignment="1">
      <alignment horizontal="center" vertical="center"/>
    </xf>
    <xf numFmtId="0" fontId="12" fillId="0" borderId="40" xfId="3" applyFont="1" applyBorder="1" applyAlignment="1">
      <alignment horizontal="center" vertical="center"/>
    </xf>
    <xf numFmtId="0" fontId="12" fillId="0" borderId="79" xfId="3" applyFont="1" applyBorder="1" applyAlignment="1">
      <alignment horizontal="center" vertical="center"/>
    </xf>
    <xf numFmtId="0" fontId="12" fillId="0" borderId="58" xfId="3" applyFont="1" applyBorder="1" applyAlignment="1">
      <alignment horizontal="center" vertical="center"/>
    </xf>
    <xf numFmtId="0" fontId="12" fillId="0" borderId="77" xfId="3" applyFont="1" applyBorder="1" applyAlignment="1">
      <alignment horizontal="center" vertical="center"/>
    </xf>
    <xf numFmtId="170" fontId="9" fillId="0" borderId="4" xfId="0" applyNumberFormat="1" applyFont="1" applyFill="1" applyBorder="1" applyAlignment="1">
      <alignment horizontal="left" vertical="top"/>
    </xf>
    <xf numFmtId="170" fontId="9" fillId="0" borderId="41" xfId="0" applyNumberFormat="1" applyFont="1" applyFill="1" applyBorder="1" applyAlignment="1">
      <alignment horizontal="left" vertical="top"/>
    </xf>
    <xf numFmtId="0" fontId="9" fillId="4" borderId="0" xfId="3" applyFont="1" applyFill="1" applyBorder="1" applyAlignment="1">
      <alignment horizontal="left" vertical="top"/>
    </xf>
    <xf numFmtId="165" fontId="15" fillId="1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left" vertical="center"/>
    </xf>
    <xf numFmtId="0" fontId="12" fillId="0" borderId="64" xfId="3" applyFont="1" applyBorder="1" applyAlignment="1">
      <alignment horizontal="center" vertical="center"/>
    </xf>
    <xf numFmtId="0" fontId="9" fillId="3" borderId="1" xfId="3" applyFont="1" applyFill="1" applyBorder="1" applyAlignment="1">
      <alignment horizontal="left" vertical="center"/>
    </xf>
    <xf numFmtId="0" fontId="13" fillId="0" borderId="4" xfId="3" applyFont="1" applyBorder="1" applyAlignment="1">
      <alignment horizontal="center" vertical="center"/>
    </xf>
    <xf numFmtId="0" fontId="13" fillId="0" borderId="5" xfId="3" applyFont="1" applyBorder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6" fillId="0" borderId="3" xfId="3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/>
    </xf>
    <xf numFmtId="14" fontId="6" fillId="0" borderId="70" xfId="3" applyNumberFormat="1" applyFont="1" applyFill="1" applyBorder="1" applyAlignment="1">
      <alignment horizontal="center" vertical="center"/>
    </xf>
    <xf numFmtId="14" fontId="6" fillId="0" borderId="40" xfId="3" applyNumberFormat="1" applyFont="1" applyFill="1" applyBorder="1" applyAlignment="1">
      <alignment horizontal="center" vertical="center"/>
    </xf>
    <xf numFmtId="168" fontId="6" fillId="0" borderId="79" xfId="0" applyNumberFormat="1" applyFont="1" applyFill="1" applyBorder="1" applyAlignment="1" applyProtection="1">
      <alignment horizontal="center" vertical="center"/>
    </xf>
    <xf numFmtId="14" fontId="6" fillId="0" borderId="79" xfId="3" applyNumberFormat="1" applyFont="1" applyFill="1" applyBorder="1" applyAlignment="1">
      <alignment horizontal="center" vertical="center"/>
    </xf>
    <xf numFmtId="14" fontId="6" fillId="0" borderId="58" xfId="3" applyNumberFormat="1" applyFont="1" applyFill="1" applyBorder="1" applyAlignment="1">
      <alignment horizontal="center" vertical="center"/>
    </xf>
    <xf numFmtId="40" fontId="6" fillId="0" borderId="1" xfId="3" applyNumberFormat="1" applyFont="1" applyBorder="1" applyAlignment="1">
      <alignment horizontal="right" vertical="center" indent="5"/>
    </xf>
    <xf numFmtId="40" fontId="6" fillId="0" borderId="45" xfId="3" applyNumberFormat="1" applyFont="1" applyBorder="1" applyAlignment="1">
      <alignment horizontal="right" vertical="center" indent="5"/>
    </xf>
    <xf numFmtId="40" fontId="12" fillId="0" borderId="50" xfId="3" applyNumberFormat="1" applyFont="1" applyBorder="1" applyAlignment="1">
      <alignment horizontal="right" vertical="center" indent="5"/>
    </xf>
    <xf numFmtId="0" fontId="6" fillId="0" borderId="4" xfId="3" applyFont="1" applyBorder="1" applyAlignment="1">
      <alignment horizontal="left" vertical="center"/>
    </xf>
    <xf numFmtId="0" fontId="6" fillId="0" borderId="5" xfId="3" applyFont="1" applyBorder="1" applyAlignment="1">
      <alignment horizontal="left" vertical="center"/>
    </xf>
    <xf numFmtId="0" fontId="6" fillId="0" borderId="27" xfId="3" applyFont="1" applyBorder="1" applyAlignment="1">
      <alignment horizontal="center" vertical="center"/>
    </xf>
    <xf numFmtId="0" fontId="6" fillId="0" borderId="41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48" xfId="3" applyFont="1" applyBorder="1" applyAlignment="1">
      <alignment horizontal="center" vertical="center"/>
    </xf>
    <xf numFmtId="0" fontId="12" fillId="0" borderId="77" xfId="3" applyFont="1" applyFill="1" applyBorder="1" applyAlignment="1">
      <alignment horizontal="center" vertical="center"/>
    </xf>
    <xf numFmtId="0" fontId="12" fillId="0" borderId="78" xfId="3" applyFont="1" applyFill="1" applyBorder="1" applyAlignment="1">
      <alignment horizontal="center" vertical="center"/>
    </xf>
    <xf numFmtId="40" fontId="9" fillId="4" borderId="1" xfId="3" applyNumberFormat="1" applyFont="1" applyFill="1" applyBorder="1" applyAlignment="1">
      <alignment horizontal="right" vertical="center" indent="3"/>
    </xf>
    <xf numFmtId="40" fontId="9" fillId="4" borderId="45" xfId="3" applyNumberFormat="1" applyFont="1" applyFill="1" applyBorder="1" applyAlignment="1">
      <alignment horizontal="right" vertical="center" indent="3"/>
    </xf>
    <xf numFmtId="40" fontId="20" fillId="0" borderId="50" xfId="3" applyNumberFormat="1" applyFont="1" applyFill="1" applyBorder="1" applyAlignment="1">
      <alignment horizontal="right" vertical="center" indent="3"/>
    </xf>
    <xf numFmtId="0" fontId="6" fillId="0" borderId="1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/>
    </xf>
    <xf numFmtId="14" fontId="9" fillId="3" borderId="47" xfId="3" applyNumberFormat="1" applyFont="1" applyFill="1" applyBorder="1" applyAlignment="1">
      <alignment horizontal="right" vertical="center" indent="3"/>
    </xf>
    <xf numFmtId="168" fontId="9" fillId="0" borderId="47" xfId="0" applyNumberFormat="1" applyFont="1" applyFill="1" applyBorder="1" applyAlignment="1" applyProtection="1">
      <alignment horizontal="center" vertical="center"/>
    </xf>
    <xf numFmtId="14" fontId="9" fillId="0" borderId="44" xfId="3" applyNumberFormat="1" applyFont="1" applyFill="1" applyBorder="1" applyAlignment="1">
      <alignment horizontal="center" vertical="center"/>
    </xf>
    <xf numFmtId="14" fontId="9" fillId="0" borderId="45" xfId="3" applyNumberFormat="1" applyFont="1" applyFill="1" applyBorder="1" applyAlignment="1">
      <alignment horizontal="center" vertical="center"/>
    </xf>
    <xf numFmtId="14" fontId="9" fillId="0" borderId="47" xfId="3" applyNumberFormat="1" applyFont="1" applyFill="1" applyBorder="1" applyAlignment="1">
      <alignment horizontal="center" vertical="center"/>
    </xf>
    <xf numFmtId="14" fontId="9" fillId="0" borderId="36" xfId="3" applyNumberFormat="1" applyFont="1" applyFill="1" applyBorder="1" applyAlignment="1">
      <alignment horizontal="center" vertical="center"/>
    </xf>
    <xf numFmtId="40" fontId="9" fillId="3" borderId="1" xfId="3" applyNumberFormat="1" applyFont="1" applyFill="1" applyBorder="1" applyAlignment="1">
      <alignment horizontal="right" vertical="center" indent="3"/>
    </xf>
    <xf numFmtId="40" fontId="9" fillId="3" borderId="45" xfId="3" applyNumberFormat="1" applyFont="1" applyFill="1" applyBorder="1" applyAlignment="1">
      <alignment horizontal="right" vertical="center" indent="3"/>
    </xf>
    <xf numFmtId="168" fontId="9" fillId="4" borderId="47" xfId="0" applyNumberFormat="1" applyFont="1" applyFill="1" applyBorder="1" applyAlignment="1" applyProtection="1">
      <alignment horizontal="center" vertical="center"/>
    </xf>
    <xf numFmtId="14" fontId="9" fillId="4" borderId="44" xfId="3" applyNumberFormat="1" applyFont="1" applyFill="1" applyBorder="1" applyAlignment="1">
      <alignment horizontal="center" vertical="center"/>
    </xf>
    <xf numFmtId="14" fontId="9" fillId="4" borderId="45" xfId="3" applyNumberFormat="1" applyFont="1" applyFill="1" applyBorder="1" applyAlignment="1">
      <alignment horizontal="center" vertical="center"/>
    </xf>
    <xf numFmtId="1" fontId="9" fillId="4" borderId="47" xfId="3" applyNumberFormat="1" applyFont="1" applyFill="1" applyBorder="1" applyAlignment="1">
      <alignment horizontal="center" vertical="center"/>
    </xf>
    <xf numFmtId="1" fontId="9" fillId="4" borderId="36" xfId="3" applyNumberFormat="1" applyFont="1" applyFill="1" applyBorder="1" applyAlignment="1">
      <alignment horizontal="center" vertical="center"/>
    </xf>
    <xf numFmtId="40" fontId="20" fillId="3" borderId="50" xfId="3" applyNumberFormat="1" applyFont="1" applyFill="1" applyBorder="1" applyAlignment="1">
      <alignment horizontal="right" vertical="center" indent="3"/>
    </xf>
    <xf numFmtId="14" fontId="9" fillId="0" borderId="27" xfId="3" applyNumberFormat="1" applyFont="1" applyFill="1" applyBorder="1" applyAlignment="1">
      <alignment horizontal="center" vertical="center"/>
    </xf>
    <xf numFmtId="14" fontId="9" fillId="0" borderId="41" xfId="3" applyNumberFormat="1" applyFont="1" applyFill="1" applyBorder="1" applyAlignment="1">
      <alignment horizontal="center" vertical="center"/>
    </xf>
    <xf numFmtId="168" fontId="9" fillId="0" borderId="15" xfId="0" applyNumberFormat="1" applyFont="1" applyFill="1" applyBorder="1" applyAlignment="1" applyProtection="1">
      <alignment horizontal="center" vertical="center"/>
    </xf>
    <xf numFmtId="1" fontId="9" fillId="0" borderId="15" xfId="3" applyNumberFormat="1" applyFont="1" applyFill="1" applyBorder="1" applyAlignment="1">
      <alignment horizontal="center" vertical="center"/>
    </xf>
    <xf numFmtId="1" fontId="9" fillId="0" borderId="48" xfId="3" applyNumberFormat="1" applyFont="1" applyFill="1" applyBorder="1" applyAlignment="1">
      <alignment horizontal="center" vertical="center"/>
    </xf>
    <xf numFmtId="40" fontId="9" fillId="0" borderId="1" xfId="3" applyNumberFormat="1" applyFont="1" applyBorder="1" applyAlignment="1">
      <alignment horizontal="right" vertical="center" indent="3"/>
    </xf>
    <xf numFmtId="40" fontId="9" fillId="0" borderId="45" xfId="3" applyNumberFormat="1" applyFont="1" applyBorder="1" applyAlignment="1">
      <alignment horizontal="right" vertical="center" indent="3"/>
    </xf>
    <xf numFmtId="40" fontId="20" fillId="0" borderId="50" xfId="3" applyNumberFormat="1" applyFont="1" applyBorder="1" applyAlignment="1">
      <alignment horizontal="right" vertical="center" indent="3"/>
    </xf>
    <xf numFmtId="40" fontId="20" fillId="0" borderId="32" xfId="3" applyNumberFormat="1" applyFont="1" applyBorder="1" applyAlignment="1">
      <alignment horizontal="right" vertical="center" indent="3"/>
    </xf>
    <xf numFmtId="40" fontId="20" fillId="0" borderId="31" xfId="3" applyNumberFormat="1" applyFont="1" applyBorder="1" applyAlignment="1">
      <alignment horizontal="right" vertical="center" indent="3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 indent="4"/>
    </xf>
    <xf numFmtId="0" fontId="6" fillId="0" borderId="41" xfId="3" applyFont="1" applyBorder="1" applyAlignment="1">
      <alignment horizontal="left" vertical="center" indent="4"/>
    </xf>
    <xf numFmtId="0" fontId="6" fillId="0" borderId="6" xfId="3" applyFont="1" applyBorder="1" applyAlignment="1">
      <alignment horizontal="center" vertical="center"/>
    </xf>
    <xf numFmtId="14" fontId="9" fillId="0" borderId="7" xfId="3" applyNumberFormat="1" applyFont="1" applyBorder="1" applyAlignment="1">
      <alignment horizontal="center" vertical="center"/>
    </xf>
    <xf numFmtId="14" fontId="9" fillId="0" borderId="40" xfId="3" applyNumberFormat="1" applyFont="1" applyBorder="1" applyAlignment="1">
      <alignment horizontal="center" vertical="center"/>
    </xf>
    <xf numFmtId="0" fontId="9" fillId="0" borderId="70" xfId="3" applyNumberFormat="1" applyFont="1" applyBorder="1" applyAlignment="1">
      <alignment horizontal="center" vertical="center"/>
    </xf>
    <xf numFmtId="0" fontId="9" fillId="0" borderId="7" xfId="3" applyNumberFormat="1" applyFont="1" applyBorder="1" applyAlignment="1">
      <alignment horizontal="center" vertical="center"/>
    </xf>
    <xf numFmtId="0" fontId="9" fillId="0" borderId="70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4" borderId="44" xfId="3" applyFont="1" applyFill="1" applyBorder="1" applyAlignment="1">
      <alignment horizontal="left" vertical="center" indent="2"/>
    </xf>
    <xf numFmtId="0" fontId="9" fillId="4" borderId="2" xfId="3" applyFont="1" applyFill="1" applyBorder="1" applyAlignment="1">
      <alignment horizontal="left" vertical="center" indent="2"/>
    </xf>
    <xf numFmtId="14" fontId="9" fillId="0" borderId="5" xfId="3" applyNumberFormat="1" applyFont="1" applyBorder="1" applyAlignment="1">
      <alignment horizontal="center" vertical="center"/>
    </xf>
    <xf numFmtId="14" fontId="9" fillId="0" borderId="41" xfId="3" applyNumberFormat="1" applyFont="1" applyBorder="1" applyAlignment="1">
      <alignment horizontal="center" vertical="center"/>
    </xf>
    <xf numFmtId="0" fontId="9" fillId="0" borderId="27" xfId="3" applyNumberFormat="1" applyFont="1" applyBorder="1" applyAlignment="1">
      <alignment horizontal="center" vertical="center"/>
    </xf>
    <xf numFmtId="0" fontId="9" fillId="0" borderId="5" xfId="3" applyNumberFormat="1" applyFont="1" applyBorder="1" applyAlignment="1">
      <alignment horizontal="center" vertical="center"/>
    </xf>
    <xf numFmtId="40" fontId="9" fillId="0" borderId="1" xfId="3" applyNumberFormat="1" applyFont="1" applyFill="1" applyBorder="1" applyAlignment="1">
      <alignment horizontal="right" vertical="center" indent="3"/>
    </xf>
    <xf numFmtId="40" fontId="9" fillId="0" borderId="45" xfId="3" applyNumberFormat="1" applyFont="1" applyFill="1" applyBorder="1" applyAlignment="1">
      <alignment horizontal="right" vertical="center" indent="3"/>
    </xf>
    <xf numFmtId="40" fontId="9" fillId="0" borderId="2" xfId="3" applyNumberFormat="1" applyFont="1" applyFill="1" applyBorder="1" applyAlignment="1">
      <alignment horizontal="right" vertical="center" indent="3"/>
    </xf>
    <xf numFmtId="40" fontId="20" fillId="0" borderId="52" xfId="3" applyNumberFormat="1" applyFont="1" applyBorder="1" applyAlignment="1">
      <alignment horizontal="right" vertical="center" indent="3"/>
    </xf>
    <xf numFmtId="40" fontId="20" fillId="0" borderId="53" xfId="3" applyNumberFormat="1" applyFont="1" applyBorder="1" applyAlignment="1">
      <alignment horizontal="right" vertical="center" indent="3"/>
    </xf>
    <xf numFmtId="40" fontId="9" fillId="0" borderId="52" xfId="3" applyNumberFormat="1" applyFont="1" applyBorder="1" applyAlignment="1">
      <alignment horizontal="right" vertical="center" indent="3"/>
    </xf>
    <xf numFmtId="0" fontId="35" fillId="6" borderId="80" xfId="0" applyFont="1" applyFill="1" applyBorder="1" applyAlignment="1">
      <alignment horizontal="left" vertical="center"/>
    </xf>
    <xf numFmtId="0" fontId="12" fillId="0" borderId="29" xfId="3" applyFont="1" applyFill="1" applyBorder="1" applyAlignment="1">
      <alignment horizontal="center" vertical="center"/>
    </xf>
    <xf numFmtId="0" fontId="12" fillId="0" borderId="30" xfId="3" applyFont="1" applyFill="1" applyBorder="1" applyAlignment="1">
      <alignment horizontal="center" vertical="center"/>
    </xf>
    <xf numFmtId="0" fontId="12" fillId="0" borderId="81" xfId="3" applyFont="1" applyBorder="1" applyAlignment="1">
      <alignment horizontal="center" vertical="center" wrapText="1"/>
    </xf>
    <xf numFmtId="0" fontId="12" fillId="0" borderId="82" xfId="3" applyFont="1" applyBorder="1" applyAlignment="1">
      <alignment horizontal="center" vertical="center" wrapText="1"/>
    </xf>
    <xf numFmtId="0" fontId="12" fillId="0" borderId="83" xfId="3" applyFont="1" applyBorder="1" applyAlignment="1">
      <alignment horizontal="center" vertical="center" wrapText="1"/>
    </xf>
    <xf numFmtId="0" fontId="12" fillId="0" borderId="84" xfId="3" applyFont="1" applyBorder="1" applyAlignment="1">
      <alignment horizontal="center" vertical="center" wrapText="1"/>
    </xf>
    <xf numFmtId="0" fontId="12" fillId="0" borderId="85" xfId="3" applyFont="1" applyBorder="1" applyAlignment="1">
      <alignment horizontal="center" vertical="center" wrapText="1"/>
    </xf>
    <xf numFmtId="0" fontId="12" fillId="0" borderId="86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left" vertical="center" wrapText="1" indent="1"/>
    </xf>
    <xf numFmtId="0" fontId="21" fillId="0" borderId="7" xfId="3" applyFont="1" applyBorder="1" applyAlignment="1">
      <alignment horizontal="left" vertical="center" wrapText="1" indent="1"/>
    </xf>
    <xf numFmtId="0" fontId="21" fillId="0" borderId="8" xfId="3" applyFont="1" applyBorder="1" applyAlignment="1">
      <alignment horizontal="left" vertical="center" wrapText="1" indent="1"/>
    </xf>
    <xf numFmtId="0" fontId="21" fillId="0" borderId="1" xfId="3" applyFont="1" applyBorder="1" applyAlignment="1">
      <alignment horizontal="left" vertical="center" wrapText="1" indent="1"/>
    </xf>
    <xf numFmtId="0" fontId="21" fillId="0" borderId="0" xfId="3" applyFont="1" applyBorder="1" applyAlignment="1">
      <alignment horizontal="left" vertical="center" wrapText="1" indent="1"/>
    </xf>
    <xf numFmtId="0" fontId="21" fillId="0" borderId="2" xfId="3" applyFont="1" applyBorder="1" applyAlignment="1">
      <alignment horizontal="left" vertical="center" wrapText="1" indent="1"/>
    </xf>
    <xf numFmtId="0" fontId="21" fillId="0" borderId="4" xfId="3" applyFont="1" applyBorder="1" applyAlignment="1">
      <alignment horizontal="left" vertical="center" wrapText="1" indent="1"/>
    </xf>
    <xf numFmtId="0" fontId="21" fillId="0" borderId="5" xfId="3" applyFont="1" applyBorder="1" applyAlignment="1">
      <alignment horizontal="left" vertical="center" wrapText="1" indent="1"/>
    </xf>
    <xf numFmtId="0" fontId="21" fillId="0" borderId="6" xfId="3" applyFont="1" applyBorder="1" applyAlignment="1">
      <alignment horizontal="left" vertical="center" wrapText="1" indent="1"/>
    </xf>
    <xf numFmtId="0" fontId="12" fillId="0" borderId="40" xfId="3" applyFont="1" applyBorder="1" applyAlignment="1">
      <alignment horizontal="left" vertical="center"/>
    </xf>
    <xf numFmtId="40" fontId="9" fillId="0" borderId="25" xfId="3" applyNumberFormat="1" applyFont="1" applyFill="1" applyBorder="1" applyAlignment="1">
      <alignment horizontal="right" vertical="center" indent="3"/>
    </xf>
    <xf numFmtId="40" fontId="9" fillId="0" borderId="42" xfId="3" applyNumberFormat="1" applyFont="1" applyFill="1" applyBorder="1" applyAlignment="1">
      <alignment horizontal="right" vertical="center" indent="3"/>
    </xf>
    <xf numFmtId="40" fontId="9" fillId="0" borderId="70" xfId="3" applyNumberFormat="1" applyFont="1" applyFill="1" applyBorder="1" applyAlignment="1">
      <alignment horizontal="right" vertical="center" indent="3"/>
    </xf>
    <xf numFmtId="40" fontId="9" fillId="0" borderId="8" xfId="3" applyNumberFormat="1" applyFont="1" applyFill="1" applyBorder="1" applyAlignment="1">
      <alignment horizontal="right" vertical="center" indent="3"/>
    </xf>
    <xf numFmtId="0" fontId="12" fillId="0" borderId="20" xfId="3" applyFont="1" applyBorder="1" applyAlignment="1">
      <alignment horizontal="left" vertical="center"/>
    </xf>
    <xf numFmtId="0" fontId="12" fillId="0" borderId="18" xfId="3" applyFont="1" applyBorder="1" applyAlignment="1">
      <alignment horizontal="left" vertical="center"/>
    </xf>
    <xf numFmtId="0" fontId="12" fillId="0" borderId="76" xfId="3" applyFont="1" applyBorder="1" applyAlignment="1">
      <alignment horizontal="left" vertical="center"/>
    </xf>
    <xf numFmtId="40" fontId="9" fillId="0" borderId="69" xfId="3" applyNumberFormat="1" applyFont="1" applyFill="1" applyBorder="1" applyAlignment="1">
      <alignment horizontal="right" vertical="center" indent="3"/>
    </xf>
    <xf numFmtId="40" fontId="9" fillId="0" borderId="43" xfId="3" applyNumberFormat="1" applyFont="1" applyFill="1" applyBorder="1" applyAlignment="1">
      <alignment horizontal="right" vertical="center" indent="3"/>
    </xf>
    <xf numFmtId="40" fontId="9" fillId="0" borderId="26" xfId="3" applyNumberFormat="1" applyFont="1" applyFill="1" applyBorder="1" applyAlignment="1">
      <alignment horizontal="right" vertical="center" indent="3"/>
    </xf>
    <xf numFmtId="40" fontId="9" fillId="0" borderId="19" xfId="3" applyNumberFormat="1" applyFont="1" applyFill="1" applyBorder="1" applyAlignment="1">
      <alignment horizontal="right" vertical="center" indent="3"/>
    </xf>
    <xf numFmtId="0" fontId="12" fillId="0" borderId="4" xfId="3" applyFont="1" applyBorder="1" applyAlignment="1">
      <alignment horizontal="left" vertical="center"/>
    </xf>
    <xf numFmtId="0" fontId="12" fillId="0" borderId="5" xfId="3" applyFont="1" applyBorder="1" applyAlignment="1">
      <alignment horizontal="left" vertical="center"/>
    </xf>
    <xf numFmtId="0" fontId="12" fillId="0" borderId="41" xfId="3" applyFont="1" applyBorder="1" applyAlignment="1">
      <alignment horizontal="left" vertical="center"/>
    </xf>
    <xf numFmtId="40" fontId="20" fillId="0" borderId="70" xfId="3" applyNumberFormat="1" applyFont="1" applyFill="1" applyBorder="1" applyAlignment="1">
      <alignment horizontal="right" vertical="center" indent="3"/>
    </xf>
    <xf numFmtId="40" fontId="20" fillId="0" borderId="40" xfId="3" applyNumberFormat="1" applyFont="1" applyFill="1" applyBorder="1" applyAlignment="1">
      <alignment horizontal="right" vertical="center" indent="3"/>
    </xf>
    <xf numFmtId="40" fontId="20" fillId="0" borderId="27" xfId="3" applyNumberFormat="1" applyFont="1" applyFill="1" applyBorder="1" applyAlignment="1">
      <alignment horizontal="right" vertical="center" indent="3"/>
    </xf>
    <xf numFmtId="40" fontId="20" fillId="0" borderId="41" xfId="3" applyNumberFormat="1" applyFont="1" applyFill="1" applyBorder="1" applyAlignment="1">
      <alignment horizontal="right" vertical="center" indent="3"/>
    </xf>
    <xf numFmtId="40" fontId="20" fillId="11" borderId="70" xfId="3" applyNumberFormat="1" applyFont="1" applyFill="1" applyBorder="1" applyAlignment="1">
      <alignment horizontal="right" vertical="center" indent="3"/>
    </xf>
    <xf numFmtId="40" fontId="20" fillId="11" borderId="8" xfId="3" applyNumberFormat="1" applyFont="1" applyFill="1" applyBorder="1" applyAlignment="1">
      <alignment horizontal="right" vertical="center" indent="3"/>
    </xf>
    <xf numFmtId="40" fontId="20" fillId="11" borderId="27" xfId="3" applyNumberFormat="1" applyFont="1" applyFill="1" applyBorder="1" applyAlignment="1">
      <alignment horizontal="right" vertical="center" indent="3"/>
    </xf>
    <xf numFmtId="40" fontId="20" fillId="11" borderId="6" xfId="3" applyNumberFormat="1" applyFont="1" applyFill="1" applyBorder="1" applyAlignment="1">
      <alignment horizontal="right" vertical="center" indent="3"/>
    </xf>
    <xf numFmtId="0" fontId="12" fillId="0" borderId="16" xfId="3" applyFont="1" applyBorder="1" applyAlignment="1">
      <alignment horizontal="left" vertical="center"/>
    </xf>
    <xf numFmtId="0" fontId="12" fillId="0" borderId="17" xfId="3" applyFont="1" applyBorder="1" applyAlignment="1">
      <alignment horizontal="left" vertical="center"/>
    </xf>
    <xf numFmtId="0" fontId="12" fillId="0" borderId="39" xfId="3" applyFont="1" applyBorder="1" applyAlignment="1">
      <alignment horizontal="left" vertical="center"/>
    </xf>
    <xf numFmtId="10" fontId="9" fillId="0" borderId="28" xfId="5" applyNumberFormat="1" applyFont="1" applyFill="1" applyBorder="1" applyAlignment="1">
      <alignment horizontal="right" vertical="center" indent="3"/>
    </xf>
    <xf numFmtId="10" fontId="9" fillId="0" borderId="17" xfId="5" applyNumberFormat="1" applyFont="1" applyFill="1" applyBorder="1" applyAlignment="1">
      <alignment horizontal="right" vertical="center" indent="3"/>
    </xf>
    <xf numFmtId="10" fontId="9" fillId="0" borderId="9" xfId="5" applyNumberFormat="1" applyFont="1" applyFill="1" applyBorder="1" applyAlignment="1">
      <alignment horizontal="right" vertical="center" indent="3"/>
    </xf>
    <xf numFmtId="0" fontId="9" fillId="4" borderId="44" xfId="3" applyFont="1" applyFill="1" applyBorder="1" applyAlignment="1">
      <alignment horizontal="left" vertical="center"/>
    </xf>
    <xf numFmtId="0" fontId="0" fillId="0" borderId="2" xfId="0" applyBorder="1" applyAlignment="1">
      <alignment vertical="center"/>
    </xf>
    <xf numFmtId="170" fontId="6" fillId="0" borderId="21" xfId="0" applyNumberFormat="1" applyFont="1" applyFill="1" applyBorder="1" applyAlignment="1">
      <alignment horizontal="left" vertical="center"/>
    </xf>
    <xf numFmtId="170" fontId="6" fillId="0" borderId="42" xfId="0" applyNumberFormat="1" applyFont="1" applyFill="1" applyBorder="1" applyAlignment="1">
      <alignment horizontal="left" vertical="center"/>
    </xf>
    <xf numFmtId="170" fontId="6" fillId="0" borderId="20" xfId="0" applyNumberFormat="1" applyFont="1" applyFill="1" applyBorder="1" applyAlignment="1">
      <alignment horizontal="left" vertical="center"/>
    </xf>
    <xf numFmtId="170" fontId="6" fillId="0" borderId="76" xfId="0" applyNumberFormat="1" applyFont="1" applyFill="1" applyBorder="1" applyAlignment="1">
      <alignment horizontal="left" vertical="center"/>
    </xf>
    <xf numFmtId="170" fontId="6" fillId="0" borderId="4" xfId="0" applyNumberFormat="1" applyFont="1" applyFill="1" applyBorder="1" applyAlignment="1">
      <alignment horizontal="left" vertical="center"/>
    </xf>
    <xf numFmtId="170" fontId="6" fillId="0" borderId="41" xfId="0" applyNumberFormat="1" applyFont="1" applyFill="1" applyBorder="1" applyAlignment="1">
      <alignment horizontal="left" vertical="center"/>
    </xf>
    <xf numFmtId="0" fontId="12" fillId="4" borderId="3" xfId="4" applyFont="1" applyFill="1" applyBorder="1" applyAlignment="1">
      <alignment horizontal="left" vertical="top" wrapText="1" indent="2"/>
    </xf>
    <xf numFmtId="0" fontId="12" fillId="4" borderId="7" xfId="4" applyFont="1" applyFill="1" applyBorder="1" applyAlignment="1">
      <alignment horizontal="left" vertical="top" wrapText="1" indent="2"/>
    </xf>
    <xf numFmtId="0" fontId="12" fillId="4" borderId="8" xfId="4" applyFont="1" applyFill="1" applyBorder="1" applyAlignment="1">
      <alignment horizontal="left" vertical="top" wrapText="1" indent="2"/>
    </xf>
    <xf numFmtId="0" fontId="12" fillId="4" borderId="1" xfId="4" applyFont="1" applyFill="1" applyBorder="1" applyAlignment="1">
      <alignment horizontal="left" vertical="top" wrapText="1" indent="2"/>
    </xf>
    <xf numFmtId="0" fontId="12" fillId="4" borderId="0" xfId="4" applyFont="1" applyFill="1" applyBorder="1" applyAlignment="1">
      <alignment horizontal="left" vertical="top" wrapText="1" indent="2"/>
    </xf>
    <xf numFmtId="0" fontId="12" fillId="4" borderId="2" xfId="4" applyFont="1" applyFill="1" applyBorder="1" applyAlignment="1">
      <alignment horizontal="left" vertical="top" wrapText="1" indent="2"/>
    </xf>
    <xf numFmtId="0" fontId="12" fillId="4" borderId="4" xfId="4" applyFont="1" applyFill="1" applyBorder="1" applyAlignment="1">
      <alignment horizontal="left" vertical="top" wrapText="1" indent="2"/>
    </xf>
    <xf numFmtId="0" fontId="12" fillId="4" borderId="5" xfId="4" applyFont="1" applyFill="1" applyBorder="1" applyAlignment="1">
      <alignment horizontal="left" vertical="top" wrapText="1" indent="2"/>
    </xf>
    <xf numFmtId="0" fontId="12" fillId="4" borderId="6" xfId="4" applyFont="1" applyFill="1" applyBorder="1" applyAlignment="1">
      <alignment horizontal="left" vertical="top" wrapText="1" indent="2"/>
    </xf>
    <xf numFmtId="0" fontId="6" fillId="4" borderId="3" xfId="3" applyFont="1" applyFill="1" applyBorder="1" applyAlignment="1">
      <alignment horizontal="center" vertical="center" wrapText="1"/>
    </xf>
    <xf numFmtId="0" fontId="6" fillId="4" borderId="1" xfId="3" applyFont="1" applyFill="1" applyBorder="1" applyAlignment="1">
      <alignment horizontal="center" vertical="center" wrapText="1"/>
    </xf>
    <xf numFmtId="0" fontId="6" fillId="4" borderId="87" xfId="3" applyFont="1" applyFill="1" applyBorder="1" applyAlignment="1">
      <alignment horizontal="center" vertical="center" wrapText="1"/>
    </xf>
    <xf numFmtId="0" fontId="6" fillId="4" borderId="7" xfId="4" applyFont="1" applyFill="1" applyBorder="1" applyAlignment="1">
      <alignment horizontal="left" vertical="center" wrapText="1" indent="1"/>
    </xf>
    <xf numFmtId="0" fontId="6" fillId="4" borderId="8" xfId="4" applyFont="1" applyFill="1" applyBorder="1" applyAlignment="1">
      <alignment horizontal="left" vertical="center" wrapText="1" indent="1"/>
    </xf>
    <xf numFmtId="0" fontId="6" fillId="4" borderId="0" xfId="4" applyFont="1" applyFill="1" applyBorder="1" applyAlignment="1">
      <alignment horizontal="left" vertical="center" wrapText="1" indent="1"/>
    </xf>
    <xf numFmtId="0" fontId="6" fillId="4" borderId="2" xfId="4" applyFont="1" applyFill="1" applyBorder="1" applyAlignment="1">
      <alignment horizontal="left" vertical="center" wrapText="1" indent="1"/>
    </xf>
    <xf numFmtId="0" fontId="6" fillId="4" borderId="65" xfId="4" applyFont="1" applyFill="1" applyBorder="1" applyAlignment="1">
      <alignment horizontal="left" vertical="center" wrapText="1" indent="1"/>
    </xf>
    <xf numFmtId="0" fontId="6" fillId="4" borderId="88" xfId="4" applyFont="1" applyFill="1" applyBorder="1" applyAlignment="1">
      <alignment horizontal="left" vertical="center" wrapText="1" indent="1"/>
    </xf>
    <xf numFmtId="0" fontId="6" fillId="4" borderId="89" xfId="3" applyFont="1" applyFill="1" applyBorder="1" applyAlignment="1">
      <alignment horizontal="center" vertical="center" wrapText="1"/>
    </xf>
    <xf numFmtId="0" fontId="6" fillId="4" borderId="90" xfId="3" applyFont="1" applyFill="1" applyBorder="1" applyAlignment="1">
      <alignment horizontal="left" vertical="center" wrapText="1" indent="1"/>
    </xf>
    <xf numFmtId="0" fontId="6" fillId="4" borderId="91" xfId="3" applyFont="1" applyFill="1" applyBorder="1" applyAlignment="1">
      <alignment horizontal="left" vertical="center" wrapText="1" indent="1"/>
    </xf>
    <xf numFmtId="0" fontId="6" fillId="4" borderId="23" xfId="3" applyFont="1" applyFill="1" applyBorder="1" applyAlignment="1">
      <alignment horizontal="center" vertical="center" wrapText="1"/>
    </xf>
    <xf numFmtId="0" fontId="6" fillId="4" borderId="24" xfId="3" applyFont="1" applyFill="1" applyBorder="1" applyAlignment="1">
      <alignment horizontal="left" vertical="center" wrapText="1" indent="1"/>
    </xf>
    <xf numFmtId="0" fontId="6" fillId="4" borderId="92" xfId="3" applyFont="1" applyFill="1" applyBorder="1" applyAlignment="1">
      <alignment horizontal="left" vertical="center" wrapText="1" indent="1"/>
    </xf>
    <xf numFmtId="0" fontId="12" fillId="0" borderId="70" xfId="3" applyFont="1" applyBorder="1" applyAlignment="1">
      <alignment horizontal="left" vertical="center" indent="2"/>
    </xf>
    <xf numFmtId="0" fontId="12" fillId="0" borderId="40" xfId="3" applyFont="1" applyBorder="1" applyAlignment="1">
      <alignment horizontal="left" vertical="center" indent="2"/>
    </xf>
    <xf numFmtId="0" fontId="12" fillId="0" borderId="21" xfId="3" applyFont="1" applyBorder="1" applyAlignment="1">
      <alignment horizontal="center" vertical="center"/>
    </xf>
    <xf numFmtId="0" fontId="12" fillId="0" borderId="22" xfId="3" applyFont="1" applyBorder="1" applyAlignment="1">
      <alignment horizontal="center" vertical="center"/>
    </xf>
    <xf numFmtId="0" fontId="12" fillId="0" borderId="93" xfId="3" applyFont="1" applyBorder="1" applyAlignment="1">
      <alignment horizontal="center" vertical="center"/>
    </xf>
    <xf numFmtId="0" fontId="12" fillId="0" borderId="23" xfId="3" applyFont="1" applyFill="1" applyBorder="1" applyAlignment="1">
      <alignment horizontal="center" vertical="center"/>
    </xf>
    <xf numFmtId="0" fontId="12" fillId="0" borderId="43" xfId="3" applyFont="1" applyFill="1" applyBorder="1" applyAlignment="1">
      <alignment horizontal="center" vertical="center"/>
    </xf>
    <xf numFmtId="40" fontId="6" fillId="0" borderId="38" xfId="3" applyNumberFormat="1" applyFont="1" applyBorder="1" applyAlignment="1">
      <alignment horizontal="right" vertical="center" indent="5"/>
    </xf>
    <xf numFmtId="40" fontId="6" fillId="0" borderId="47" xfId="3" applyNumberFormat="1" applyFont="1" applyBorder="1" applyAlignment="1">
      <alignment horizontal="right" vertical="center" indent="5"/>
    </xf>
    <xf numFmtId="40" fontId="9" fillId="4" borderId="38" xfId="3" applyNumberFormat="1" applyFont="1" applyFill="1" applyBorder="1" applyAlignment="1">
      <alignment horizontal="right" vertical="center" indent="3"/>
    </xf>
    <xf numFmtId="40" fontId="9" fillId="4" borderId="47" xfId="3" applyNumberFormat="1" applyFont="1" applyFill="1" applyBorder="1" applyAlignment="1">
      <alignment horizontal="right" vertical="center" indent="3"/>
    </xf>
    <xf numFmtId="40" fontId="20" fillId="0" borderId="38" xfId="3" applyNumberFormat="1" applyFont="1" applyFill="1" applyBorder="1" applyAlignment="1">
      <alignment horizontal="right" vertical="center" indent="3"/>
    </xf>
    <xf numFmtId="40" fontId="20" fillId="0" borderId="36" xfId="3" applyNumberFormat="1" applyFont="1" applyFill="1" applyBorder="1" applyAlignment="1">
      <alignment horizontal="right" vertical="center" indent="3"/>
    </xf>
    <xf numFmtId="14" fontId="9" fillId="0" borderId="53" xfId="3" applyNumberFormat="1" applyFont="1" applyBorder="1" applyAlignment="1">
      <alignment horizontal="center" vertical="center"/>
    </xf>
    <xf numFmtId="14" fontId="9" fillId="0" borderId="15" xfId="3" applyNumberFormat="1" applyFont="1" applyBorder="1" applyAlignment="1">
      <alignment horizontal="center" vertical="center"/>
    </xf>
    <xf numFmtId="0" fontId="9" fillId="0" borderId="15" xfId="3" applyFont="1" applyBorder="1" applyAlignment="1">
      <alignment horizontal="center" vertical="center"/>
    </xf>
    <xf numFmtId="0" fontId="9" fillId="0" borderId="27" xfId="3" applyFont="1" applyBorder="1" applyAlignment="1">
      <alignment horizontal="center" vertical="center"/>
    </xf>
    <xf numFmtId="40" fontId="9" fillId="0" borderId="38" xfId="3" applyNumberFormat="1" applyFont="1" applyBorder="1" applyAlignment="1">
      <alignment horizontal="right" vertical="center" indent="3"/>
    </xf>
    <xf numFmtId="40" fontId="9" fillId="0" borderId="47" xfId="3" applyNumberFormat="1" applyFont="1" applyBorder="1" applyAlignment="1">
      <alignment horizontal="right" vertical="center" indent="3"/>
    </xf>
    <xf numFmtId="40" fontId="20" fillId="0" borderId="29" xfId="3" applyNumberFormat="1" applyFont="1" applyBorder="1" applyAlignment="1">
      <alignment horizontal="right" vertical="center" indent="3"/>
    </xf>
    <xf numFmtId="0" fontId="6" fillId="0" borderId="16" xfId="3" applyFont="1" applyBorder="1" applyAlignment="1">
      <alignment horizontal="left" vertical="center"/>
    </xf>
    <xf numFmtId="0" fontId="6" fillId="0" borderId="17" xfId="3" applyFont="1" applyBorder="1" applyAlignment="1">
      <alignment horizontal="left" vertical="center"/>
    </xf>
    <xf numFmtId="40" fontId="9" fillId="0" borderId="31" xfId="3" applyNumberFormat="1" applyFont="1" applyBorder="1" applyAlignment="1">
      <alignment horizontal="right" vertical="center" indent="3"/>
    </xf>
    <xf numFmtId="40" fontId="9" fillId="0" borderId="29" xfId="3" applyNumberFormat="1" applyFont="1" applyBorder="1" applyAlignment="1">
      <alignment horizontal="right" vertical="center" indent="3"/>
    </xf>
    <xf numFmtId="40" fontId="9" fillId="0" borderId="32" xfId="3" applyNumberFormat="1" applyFont="1" applyBorder="1" applyAlignment="1">
      <alignment horizontal="right" vertical="center" indent="3"/>
    </xf>
    <xf numFmtId="40" fontId="9" fillId="0" borderId="94" xfId="3" applyNumberFormat="1" applyFont="1" applyBorder="1" applyAlignment="1">
      <alignment horizontal="right" vertical="center" indent="3"/>
    </xf>
    <xf numFmtId="40" fontId="9" fillId="0" borderId="79" xfId="3" applyNumberFormat="1" applyFont="1" applyBorder="1" applyAlignment="1">
      <alignment horizontal="right" vertical="center" indent="3"/>
    </xf>
    <xf numFmtId="40" fontId="9" fillId="0" borderId="95" xfId="3" applyNumberFormat="1" applyFont="1" applyBorder="1" applyAlignment="1">
      <alignment horizontal="right" vertical="center" indent="3"/>
    </xf>
    <xf numFmtId="40" fontId="20" fillId="0" borderId="15" xfId="3" applyNumberFormat="1" applyFont="1" applyBorder="1" applyAlignment="1">
      <alignment horizontal="right" vertical="center" indent="3"/>
    </xf>
    <xf numFmtId="40" fontId="9" fillId="0" borderId="76" xfId="3" applyNumberFormat="1" applyFont="1" applyFill="1" applyBorder="1" applyAlignment="1">
      <alignment horizontal="right" vertical="center" indent="3"/>
    </xf>
    <xf numFmtId="10" fontId="9" fillId="0" borderId="39" xfId="5" applyNumberFormat="1" applyFont="1" applyFill="1" applyBorder="1" applyAlignment="1">
      <alignment horizontal="right" vertical="center" indent="3"/>
    </xf>
    <xf numFmtId="40" fontId="9" fillId="0" borderId="40" xfId="3" applyNumberFormat="1" applyFont="1" applyFill="1" applyBorder="1" applyAlignment="1">
      <alignment horizontal="right" vertical="center" indent="3"/>
    </xf>
    <xf numFmtId="40" fontId="20" fillId="4" borderId="50" xfId="3" applyNumberFormat="1" applyFont="1" applyFill="1" applyBorder="1" applyAlignment="1">
      <alignment horizontal="right" vertical="center" indent="3"/>
    </xf>
    <xf numFmtId="170" fontId="9" fillId="3" borderId="1" xfId="0" applyNumberFormat="1" applyFont="1" applyFill="1" applyBorder="1" applyAlignment="1">
      <alignment horizontal="left" vertical="top"/>
    </xf>
    <xf numFmtId="170" fontId="9" fillId="3" borderId="45" xfId="0" applyNumberFormat="1" applyFont="1" applyFill="1" applyBorder="1" applyAlignment="1">
      <alignment horizontal="left" vertical="top"/>
    </xf>
    <xf numFmtId="0" fontId="9" fillId="0" borderId="0" xfId="3" applyFont="1" applyFill="1" applyBorder="1" applyAlignment="1">
      <alignment horizontal="left" vertical="center"/>
    </xf>
    <xf numFmtId="40" fontId="20" fillId="4" borderId="38" xfId="3" applyNumberFormat="1" applyFont="1" applyFill="1" applyBorder="1" applyAlignment="1">
      <alignment horizontal="right" vertical="center" indent="3"/>
    </xf>
    <xf numFmtId="40" fontId="20" fillId="4" borderId="36" xfId="3" applyNumberFormat="1" applyFont="1" applyFill="1" applyBorder="1" applyAlignment="1">
      <alignment horizontal="right" vertical="center" indent="3"/>
    </xf>
    <xf numFmtId="40" fontId="9" fillId="0" borderId="50" xfId="3" applyNumberFormat="1" applyFont="1" applyBorder="1" applyAlignment="1">
      <alignment horizontal="right" vertical="center" indent="3"/>
    </xf>
    <xf numFmtId="0" fontId="12" fillId="0" borderId="3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40" fontId="20" fillId="11" borderId="7" xfId="3" applyNumberFormat="1" applyFont="1" applyFill="1" applyBorder="1" applyAlignment="1">
      <alignment horizontal="right" vertical="center" indent="3"/>
    </xf>
    <xf numFmtId="40" fontId="20" fillId="11" borderId="5" xfId="3" applyNumberFormat="1" applyFont="1" applyFill="1" applyBorder="1" applyAlignment="1">
      <alignment horizontal="right" vertical="center" indent="3"/>
    </xf>
  </cellXfs>
  <cellStyles count="13">
    <cellStyle name="Comma" xfId="2" builtinId="3"/>
    <cellStyle name="Hyperlink" xfId="1" builtinId="8"/>
    <cellStyle name="Komma 2" xfId="11"/>
    <cellStyle name="Komma 3" xfId="7"/>
    <cellStyle name="Normal" xfId="0" builtinId="0"/>
    <cellStyle name="Normale 2" xfId="3"/>
    <cellStyle name="Normale 2 2" xfId="4"/>
    <cellStyle name="Normale 2 2 2" xfId="10"/>
    <cellStyle name="Normale 2 3" xfId="8"/>
    <cellStyle name="Percent" xfId="5" builtinId="5"/>
    <cellStyle name="Standard 2" xfId="6"/>
    <cellStyle name="Standard 2 2" xfId="12"/>
    <cellStyle name="Standard 2 3" xfId="9"/>
  </cellStyles>
  <dxfs count="41"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46</xdr:row>
          <xdr:rowOff>38100</xdr:rowOff>
        </xdr:from>
        <xdr:to>
          <xdr:col>9</xdr:col>
          <xdr:colOff>657225</xdr:colOff>
          <xdr:row>47</xdr:row>
          <xdr:rowOff>95250</xdr:rowOff>
        </xdr:to>
        <xdr:sp macro="" textlink="">
          <xdr:nvSpPr>
            <xdr:cNvPr id="26625" name="Check Box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1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52</xdr:row>
          <xdr:rowOff>123825</xdr:rowOff>
        </xdr:from>
        <xdr:to>
          <xdr:col>9</xdr:col>
          <xdr:colOff>657225</xdr:colOff>
          <xdr:row>54</xdr:row>
          <xdr:rowOff>28575</xdr:rowOff>
        </xdr:to>
        <xdr:sp macro="" textlink="">
          <xdr:nvSpPr>
            <xdr:cNvPr id="26626" name="Check Box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1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55</xdr:row>
          <xdr:rowOff>114300</xdr:rowOff>
        </xdr:from>
        <xdr:to>
          <xdr:col>9</xdr:col>
          <xdr:colOff>657225</xdr:colOff>
          <xdr:row>57</xdr:row>
          <xdr:rowOff>28575</xdr:rowOff>
        </xdr:to>
        <xdr:sp macro="" textlink="">
          <xdr:nvSpPr>
            <xdr:cNvPr id="26627" name="Check Box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1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49</xdr:row>
          <xdr:rowOff>123825</xdr:rowOff>
        </xdr:from>
        <xdr:to>
          <xdr:col>9</xdr:col>
          <xdr:colOff>657225</xdr:colOff>
          <xdr:row>51</xdr:row>
          <xdr:rowOff>19050</xdr:rowOff>
        </xdr:to>
        <xdr:sp macro="" textlink="">
          <xdr:nvSpPr>
            <xdr:cNvPr id="26628" name="Check Box 4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1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85</xdr:row>
      <xdr:rowOff>137160</xdr:rowOff>
    </xdr:from>
    <xdr:to>
      <xdr:col>7</xdr:col>
      <xdr:colOff>838200</xdr:colOff>
      <xdr:row>150</xdr:row>
      <xdr:rowOff>103945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443460"/>
          <a:ext cx="6118860" cy="93774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7620</xdr:rowOff>
    </xdr:from>
    <xdr:to>
      <xdr:col>7</xdr:col>
      <xdr:colOff>838200</xdr:colOff>
      <xdr:row>64</xdr:row>
      <xdr:rowOff>44716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10640"/>
          <a:ext cx="6118860" cy="79999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46</xdr:row>
          <xdr:rowOff>38100</xdr:rowOff>
        </xdr:from>
        <xdr:to>
          <xdr:col>9</xdr:col>
          <xdr:colOff>657225</xdr:colOff>
          <xdr:row>47</xdr:row>
          <xdr:rowOff>95250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52</xdr:row>
          <xdr:rowOff>123825</xdr:rowOff>
        </xdr:from>
        <xdr:to>
          <xdr:col>9</xdr:col>
          <xdr:colOff>657225</xdr:colOff>
          <xdr:row>54</xdr:row>
          <xdr:rowOff>28575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4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55</xdr:row>
          <xdr:rowOff>114300</xdr:rowOff>
        </xdr:from>
        <xdr:to>
          <xdr:col>9</xdr:col>
          <xdr:colOff>657225</xdr:colOff>
          <xdr:row>57</xdr:row>
          <xdr:rowOff>28575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4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352425</xdr:colOff>
          <xdr:row>49</xdr:row>
          <xdr:rowOff>123825</xdr:rowOff>
        </xdr:from>
        <xdr:to>
          <xdr:col>9</xdr:col>
          <xdr:colOff>657225</xdr:colOff>
          <xdr:row>51</xdr:row>
          <xdr:rowOff>19050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4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okumentengenerator.astra.admin.ch/Users/U80789~1/AppData/Local/Temp/Fabasoft/Work/ICNS-C_Anhang_15a_Rechnungsdeckblatt_Unternehmer_v12.9.16%20-%20neu%207.2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DB Dienstleistungen"/>
      <sheetName val="RDB Bauleistungen"/>
      <sheetName val="Merkblatt Mindestanforderungen"/>
      <sheetName val="Muster RDB Dienstleistungen"/>
      <sheetName val="Muster RDB Bauleistungen"/>
      <sheetName val="Dropdowns Bau"/>
      <sheetName val="Dropdowns DL"/>
      <sheetName val="Projektstruktur"/>
      <sheetName val="Projektda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B4" t="str">
            <v>---</v>
          </cell>
          <cell r="G4" t="str">
            <v>---</v>
          </cell>
          <cell r="H4" t="str">
            <v>Office fédéral des routes (OFROU)
Filiale d'Estavayer-le-Lac
Place de la Gare 7
1470 Estavayer-le-Lac</v>
          </cell>
          <cell r="I4" t="str">
            <v xml:space="preserve">Bundesamt für Strassen (ASTRA)
Filiale Thun
Uttigenstrasse 54
3600 Thun  </v>
          </cell>
          <cell r="J4" t="str">
            <v xml:space="preserve">Bundesamt für Strassen (ASTRA)
Filiale Zofingen
Brühlstrasse 3
4800 Zofingen </v>
          </cell>
          <cell r="K4" t="str">
            <v xml:space="preserve">Bundesamt für Strassen (ASTRA)
Filiale Winterthur
Grüzefeldstrasse 41
8404 Winterthur  </v>
          </cell>
          <cell r="L4" t="str">
            <v xml:space="preserve">Ufficio federale delle strade (USTRA)
Filiale Bellinzona
Via C. Pellandini 2
6500 Bellinzona </v>
          </cell>
        </row>
        <row r="5">
          <cell r="B5" t="str">
            <v>Ausmass</v>
          </cell>
          <cell r="F5" t="str">
            <v>1.2100</v>
          </cell>
        </row>
        <row r="6">
          <cell r="B6" t="str">
            <v>Regie</v>
          </cell>
          <cell r="F6" t="str">
            <v>1.2200</v>
          </cell>
        </row>
        <row r="7">
          <cell r="B7" t="str">
            <v>Teuerung</v>
          </cell>
          <cell r="F7" t="str">
            <v>1.2300</v>
          </cell>
          <cell r="H7" t="str">
            <v>---</v>
          </cell>
        </row>
        <row r="8">
          <cell r="F8" t="str">
            <v>1.2400</v>
          </cell>
          <cell r="H8" t="str">
            <v>Teilrechnung</v>
          </cell>
        </row>
        <row r="9">
          <cell r="F9" t="str">
            <v>1.2500</v>
          </cell>
          <cell r="H9" t="str">
            <v>Rückbehaltszlg</v>
          </cell>
        </row>
        <row r="10">
          <cell r="F10" t="str">
            <v>1.2600</v>
          </cell>
          <cell r="H10" t="str">
            <v>Schlussrechn.</v>
          </cell>
        </row>
        <row r="11">
          <cell r="F11" t="str">
            <v>1.2700</v>
          </cell>
        </row>
        <row r="12">
          <cell r="F12" t="str">
            <v>1.2800</v>
          </cell>
        </row>
        <row r="13">
          <cell r="F13" t="str">
            <v>1.2900</v>
          </cell>
          <cell r="I13" t="str">
            <v>---</v>
          </cell>
        </row>
        <row r="14">
          <cell r="F14" t="str">
            <v>1.2950</v>
          </cell>
          <cell r="I14">
            <v>0</v>
          </cell>
        </row>
        <row r="15">
          <cell r="B15" t="str">
            <v>---</v>
          </cell>
          <cell r="F15" t="str">
            <v>1.3100</v>
          </cell>
          <cell r="I15" t="str">
            <v>30 Tage</v>
          </cell>
        </row>
        <row r="16">
          <cell r="B16" t="str">
            <v>A</v>
          </cell>
          <cell r="F16" t="str">
            <v>1.3200</v>
          </cell>
          <cell r="I16" t="str">
            <v>45 Tage</v>
          </cell>
        </row>
        <row r="17">
          <cell r="B17" t="str">
            <v>U</v>
          </cell>
          <cell r="F17" t="str">
            <v>1.3300</v>
          </cell>
          <cell r="I17" t="str">
            <v>60 Tage</v>
          </cell>
        </row>
        <row r="18">
          <cell r="B18" t="str">
            <v>E</v>
          </cell>
          <cell r="F18" t="str">
            <v>1.3400</v>
          </cell>
          <cell r="I18" t="str">
            <v>__ Tage</v>
          </cell>
        </row>
        <row r="19">
          <cell r="B19" t="str">
            <v>Energie</v>
          </cell>
          <cell r="F19" t="str">
            <v>1.5030</v>
          </cell>
        </row>
        <row r="20">
          <cell r="B20" t="str">
            <v>B</v>
          </cell>
          <cell r="F20" t="str">
            <v>1.3950</v>
          </cell>
        </row>
        <row r="21">
          <cell r="F21" t="str">
            <v>1.5910</v>
          </cell>
        </row>
        <row r="22">
          <cell r="F22" t="str">
            <v>1.7100</v>
          </cell>
        </row>
        <row r="23">
          <cell r="F23" t="str">
            <v>1.7200</v>
          </cell>
          <cell r="H23" t="str">
            <v>---</v>
          </cell>
          <cell r="I23" t="str">
            <v>---</v>
          </cell>
        </row>
        <row r="24">
          <cell r="F24" t="str">
            <v>1.7700</v>
          </cell>
          <cell r="H24">
            <v>1000000</v>
          </cell>
          <cell r="I24" t="str">
            <v>5% bis 1 Mio</v>
          </cell>
        </row>
        <row r="25">
          <cell r="F25" t="str">
            <v>1.7800</v>
          </cell>
          <cell r="H25">
            <v>2000000</v>
          </cell>
          <cell r="I25" t="str">
            <v>5% bis 2 Mio</v>
          </cell>
        </row>
        <row r="26">
          <cell r="F26" t="str">
            <v>1.9100</v>
          </cell>
          <cell r="I26" t="str">
            <v>SIA 118 bis 1 Mio</v>
          </cell>
        </row>
        <row r="27">
          <cell r="F27" t="str">
            <v>1.9200</v>
          </cell>
          <cell r="I27" t="str">
            <v>SIA 118 bis 2 Mio</v>
          </cell>
        </row>
        <row r="28">
          <cell r="F28" t="str">
            <v>1.9300</v>
          </cell>
          <cell r="I28" t="str">
            <v>10% bis 230'000, 5% bis 2 Mio.</v>
          </cell>
        </row>
        <row r="29">
          <cell r="F29" t="str">
            <v>1.9350</v>
          </cell>
        </row>
        <row r="30">
          <cell r="B30" t="str">
            <v>---</v>
          </cell>
          <cell r="F30" t="str">
            <v>2.2200</v>
          </cell>
        </row>
        <row r="31">
          <cell r="B31" t="str">
            <v>A</v>
          </cell>
          <cell r="F31" t="str">
            <v>2.2500</v>
          </cell>
        </row>
        <row r="32">
          <cell r="B32" t="str">
            <v>U</v>
          </cell>
          <cell r="F32" t="str">
            <v>2.2950</v>
          </cell>
        </row>
        <row r="33">
          <cell r="B33" t="str">
            <v>E</v>
          </cell>
          <cell r="F33" t="str">
            <v>2.4100</v>
          </cell>
        </row>
        <row r="34">
          <cell r="B34" t="str">
            <v>Energie</v>
          </cell>
          <cell r="F34" t="str">
            <v>2.4200</v>
          </cell>
        </row>
        <row r="35">
          <cell r="B35" t="str">
            <v>B</v>
          </cell>
          <cell r="F35" t="str">
            <v>2.4300</v>
          </cell>
        </row>
        <row r="36">
          <cell r="F36" t="str">
            <v>2.4400</v>
          </cell>
        </row>
        <row r="37">
          <cell r="F37" t="str">
            <v>2.4701</v>
          </cell>
        </row>
        <row r="38">
          <cell r="F38" t="str">
            <v>2.4702</v>
          </cell>
        </row>
        <row r="39">
          <cell r="F39" t="str">
            <v>2.4703</v>
          </cell>
        </row>
        <row r="40">
          <cell r="F40" t="str">
            <v>2.4704</v>
          </cell>
        </row>
        <row r="41">
          <cell r="F41" t="str">
            <v>2.4800</v>
          </cell>
        </row>
        <row r="42">
          <cell r="F42" t="str">
            <v>2.7100</v>
          </cell>
        </row>
        <row r="43">
          <cell r="F43" t="str">
            <v>2.7200</v>
          </cell>
        </row>
        <row r="44">
          <cell r="F44" t="str">
            <v>2.9400</v>
          </cell>
        </row>
        <row r="45">
          <cell r="F45" t="str">
            <v>2.9500</v>
          </cell>
        </row>
        <row r="46">
          <cell r="F46" t="str">
            <v>2.9550</v>
          </cell>
        </row>
        <row r="47">
          <cell r="F47" t="str">
            <v>2.9600</v>
          </cell>
        </row>
        <row r="48">
          <cell r="F48" t="str">
            <v>3.5010</v>
          </cell>
        </row>
        <row r="49">
          <cell r="F49" t="str">
            <v>3.5020</v>
          </cell>
        </row>
        <row r="50">
          <cell r="F50" t="str">
            <v>3.5030</v>
          </cell>
        </row>
        <row r="51">
          <cell r="F51" t="str">
            <v>3.5100</v>
          </cell>
        </row>
        <row r="52">
          <cell r="F52" t="str">
            <v>3.5200</v>
          </cell>
        </row>
        <row r="53">
          <cell r="F53" t="str">
            <v>3.5300</v>
          </cell>
        </row>
        <row r="54">
          <cell r="F54" t="str">
            <v>3.5400</v>
          </cell>
        </row>
        <row r="55">
          <cell r="F55" t="str">
            <v>3.5500</v>
          </cell>
        </row>
        <row r="56">
          <cell r="F56" t="str">
            <v>3.5600</v>
          </cell>
        </row>
        <row r="57">
          <cell r="F57" t="str">
            <v>3.5705</v>
          </cell>
        </row>
        <row r="58">
          <cell r="F58" t="str">
            <v>3.5710</v>
          </cell>
        </row>
        <row r="59">
          <cell r="F59" t="str">
            <v>3.5720</v>
          </cell>
        </row>
        <row r="60">
          <cell r="F60" t="str">
            <v>3.5730</v>
          </cell>
        </row>
        <row r="61">
          <cell r="F61" t="str">
            <v>3.5740</v>
          </cell>
        </row>
        <row r="62">
          <cell r="F62" t="str">
            <v>3.5745</v>
          </cell>
        </row>
        <row r="63">
          <cell r="F63" t="str">
            <v>3.5750</v>
          </cell>
        </row>
        <row r="64">
          <cell r="F64" t="str">
            <v>3.5754</v>
          </cell>
        </row>
        <row r="65">
          <cell r="F65" t="str">
            <v>3.5755</v>
          </cell>
        </row>
        <row r="66">
          <cell r="F66" t="str">
            <v>3.5765</v>
          </cell>
        </row>
        <row r="67">
          <cell r="F67" t="str">
            <v>3.5770</v>
          </cell>
        </row>
        <row r="68">
          <cell r="F68" t="str">
            <v>3.5800</v>
          </cell>
        </row>
        <row r="69">
          <cell r="F69" t="str">
            <v>3.5810</v>
          </cell>
        </row>
        <row r="70">
          <cell r="F70" t="str">
            <v>3.5900</v>
          </cell>
        </row>
        <row r="71">
          <cell r="F71" t="str">
            <v>3.5910</v>
          </cell>
        </row>
        <row r="72">
          <cell r="F72" t="str">
            <v>3.5950</v>
          </cell>
        </row>
        <row r="73">
          <cell r="F73" t="str">
            <v>3.7100</v>
          </cell>
        </row>
        <row r="74">
          <cell r="F74" t="str">
            <v>3.7200</v>
          </cell>
        </row>
        <row r="75">
          <cell r="F75" t="str">
            <v>3.7800</v>
          </cell>
        </row>
        <row r="76">
          <cell r="F76" t="str">
            <v>3.8101</v>
          </cell>
        </row>
        <row r="77">
          <cell r="F77" t="str">
            <v>3.8110</v>
          </cell>
        </row>
        <row r="78">
          <cell r="F78" t="str">
            <v>3.8120</v>
          </cell>
        </row>
        <row r="79">
          <cell r="F79" t="str">
            <v>3.8130</v>
          </cell>
        </row>
        <row r="80">
          <cell r="F80" t="str">
            <v>3.8140</v>
          </cell>
        </row>
        <row r="81">
          <cell r="F81" t="str">
            <v>3.8150</v>
          </cell>
        </row>
        <row r="82">
          <cell r="F82" t="str">
            <v>3.8160</v>
          </cell>
        </row>
        <row r="83">
          <cell r="F83" t="str">
            <v>3.8161</v>
          </cell>
        </row>
        <row r="84">
          <cell r="F84" t="str">
            <v>3.8170</v>
          </cell>
        </row>
        <row r="85">
          <cell r="F85" t="str">
            <v>3.8180</v>
          </cell>
        </row>
        <row r="86">
          <cell r="F86" t="str">
            <v>3.8191</v>
          </cell>
        </row>
        <row r="87">
          <cell r="F87" t="str">
            <v>3.8192</v>
          </cell>
        </row>
        <row r="88">
          <cell r="F88" t="str">
            <v>3.8193</v>
          </cell>
        </row>
        <row r="89">
          <cell r="F89" t="str">
            <v>3.8210</v>
          </cell>
        </row>
        <row r="90">
          <cell r="F90" t="str">
            <v>3.8220</v>
          </cell>
        </row>
        <row r="91">
          <cell r="F91" t="str">
            <v>3.8230</v>
          </cell>
        </row>
        <row r="92">
          <cell r="F92" t="str">
            <v>3.8240</v>
          </cell>
        </row>
        <row r="93">
          <cell r="F93" t="str">
            <v>3.8250</v>
          </cell>
        </row>
        <row r="94">
          <cell r="F94" t="str">
            <v>3.8260</v>
          </cell>
        </row>
        <row r="95">
          <cell r="F95" t="str">
            <v>3.8270</v>
          </cell>
        </row>
        <row r="96">
          <cell r="F96" t="str">
            <v>3.8310</v>
          </cell>
        </row>
        <row r="97">
          <cell r="F97" t="str">
            <v>3.8311</v>
          </cell>
        </row>
        <row r="98">
          <cell r="F98" t="str">
            <v>3.8320</v>
          </cell>
        </row>
        <row r="99">
          <cell r="F99" t="str">
            <v>3.8330</v>
          </cell>
        </row>
        <row r="100">
          <cell r="F100" t="str">
            <v>3.8340</v>
          </cell>
        </row>
        <row r="101">
          <cell r="F101" t="str">
            <v>3.8400</v>
          </cell>
        </row>
        <row r="102">
          <cell r="F102" t="str">
            <v>3.8500</v>
          </cell>
        </row>
        <row r="103">
          <cell r="F103" t="str">
            <v>3.8600</v>
          </cell>
        </row>
        <row r="104">
          <cell r="F104" t="str">
            <v>3.8700</v>
          </cell>
        </row>
        <row r="105">
          <cell r="F105" t="str">
            <v>3.8910</v>
          </cell>
        </row>
        <row r="106">
          <cell r="F106" t="str">
            <v>3.8920</v>
          </cell>
        </row>
        <row r="107">
          <cell r="F107" t="str">
            <v>3.8930</v>
          </cell>
        </row>
        <row r="108">
          <cell r="F108" t="str">
            <v>3.9100</v>
          </cell>
        </row>
        <row r="109">
          <cell r="F109" t="str">
            <v>3.9200</v>
          </cell>
        </row>
        <row r="110">
          <cell r="F110" t="str">
            <v>3.9300</v>
          </cell>
        </row>
        <row r="111">
          <cell r="F111" t="str">
            <v>3.9350</v>
          </cell>
        </row>
        <row r="112">
          <cell r="F112" t="str">
            <v>3.9360</v>
          </cell>
        </row>
        <row r="113">
          <cell r="F113" t="str">
            <v>3.9550</v>
          </cell>
        </row>
        <row r="114">
          <cell r="F114" t="str">
            <v>3.9560</v>
          </cell>
        </row>
        <row r="115">
          <cell r="F115" t="str">
            <v>3.9600</v>
          </cell>
        </row>
        <row r="116">
          <cell r="F116" t="str">
            <v>3.9710</v>
          </cell>
        </row>
        <row r="117">
          <cell r="F117" t="str">
            <v>3.9720</v>
          </cell>
        </row>
      </sheetData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-Mail@ch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-Mail@ch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3.v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E-Mail@ch" TargetMode="External"/><Relationship Id="rId2" Type="http://schemas.openxmlformats.org/officeDocument/2006/relationships/hyperlink" Target="mailto:peter.bhu@bhu.ch" TargetMode="External"/><Relationship Id="rId1" Type="http://schemas.openxmlformats.org/officeDocument/2006/relationships/hyperlink" Target="mailto:peter.muster@muster.ch" TargetMode="External"/><Relationship Id="rId5" Type="http://schemas.openxmlformats.org/officeDocument/2006/relationships/vmlDrawing" Target="../drawings/vmlDrawing5.v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7.vml"/><Relationship Id="rId3" Type="http://schemas.openxmlformats.org/officeDocument/2006/relationships/hyperlink" Target="mailto:peter.bhu@bhu.ch" TargetMode="External"/><Relationship Id="rId7" Type="http://schemas.openxmlformats.org/officeDocument/2006/relationships/vmlDrawing" Target="../drawings/vmlDrawing6.vml"/><Relationship Id="rId12" Type="http://schemas.openxmlformats.org/officeDocument/2006/relationships/ctrlProp" Target="../ctrlProps/ctrlProp8.xml"/><Relationship Id="rId2" Type="http://schemas.openxmlformats.org/officeDocument/2006/relationships/hyperlink" Target="mailto:peter.muster@muster.ch" TargetMode="External"/><Relationship Id="rId1" Type="http://schemas.openxmlformats.org/officeDocument/2006/relationships/hyperlink" Target="mailto:peter.bl@bl.ch" TargetMode="External"/><Relationship Id="rId6" Type="http://schemas.openxmlformats.org/officeDocument/2006/relationships/drawing" Target="../drawings/drawing3.xml"/><Relationship Id="rId11" Type="http://schemas.openxmlformats.org/officeDocument/2006/relationships/ctrlProp" Target="../ctrlProps/ctrlProp7.xml"/><Relationship Id="rId5" Type="http://schemas.openxmlformats.org/officeDocument/2006/relationships/printerSettings" Target="../printerSettings/printerSettings5.bin"/><Relationship Id="rId10" Type="http://schemas.openxmlformats.org/officeDocument/2006/relationships/ctrlProp" Target="../ctrlProps/ctrlProp6.xml"/><Relationship Id="rId4" Type="http://schemas.openxmlformats.org/officeDocument/2006/relationships/hyperlink" Target="mailto:E-Mail@ch" TargetMode="External"/><Relationship Id="rId9" Type="http://schemas.openxmlformats.org/officeDocument/2006/relationships/ctrlProp" Target="../ctrlProps/ctrlProp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R113"/>
  <sheetViews>
    <sheetView zoomScaleNormal="100" zoomScalePageLayoutView="90" workbookViewId="0"/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9" width="12.28515625" style="15" customWidth="1"/>
    <col min="20" max="20" width="12.7109375" style="15" customWidth="1"/>
    <col min="21" max="256" width="9.140625" style="15" customWidth="1"/>
    <col min="257" max="16384" width="11.42578125" style="15"/>
  </cols>
  <sheetData>
    <row r="1" spans="1:16" s="14" customFormat="1" ht="16.5" thickBot="1" x14ac:dyDescent="0.25">
      <c r="A1" s="410" t="s">
        <v>376</v>
      </c>
      <c r="B1" s="210"/>
      <c r="C1" s="106"/>
      <c r="D1" s="211"/>
      <c r="E1" s="211"/>
      <c r="F1" s="411" t="s">
        <v>337</v>
      </c>
      <c r="G1" s="210"/>
      <c r="H1" s="106"/>
      <c r="I1" s="211"/>
      <c r="J1" s="213"/>
      <c r="K1" s="256"/>
      <c r="L1" s="411" t="s">
        <v>355</v>
      </c>
      <c r="M1" s="257"/>
      <c r="N1" s="132"/>
      <c r="O1" s="212"/>
      <c r="P1" s="214"/>
    </row>
    <row r="2" spans="1:16" s="14" customFormat="1" ht="12.75" x14ac:dyDescent="0.2">
      <c r="A2" s="16" t="s">
        <v>351</v>
      </c>
      <c r="C2" s="444"/>
      <c r="D2" s="444"/>
      <c r="E2" s="445"/>
      <c r="F2" s="436" t="s">
        <v>385</v>
      </c>
      <c r="H2" s="446"/>
      <c r="I2" s="446"/>
      <c r="J2" s="437" t="s">
        <v>386</v>
      </c>
      <c r="K2" s="260"/>
      <c r="L2" s="16" t="s">
        <v>225</v>
      </c>
      <c r="N2" s="224"/>
      <c r="P2" s="18"/>
    </row>
    <row r="3" spans="1:16" s="14" customFormat="1" ht="15.75" x14ac:dyDescent="0.2">
      <c r="A3" s="16" t="s">
        <v>210</v>
      </c>
      <c r="C3" s="447"/>
      <c r="D3" s="447"/>
      <c r="E3" s="448"/>
      <c r="F3" s="16" t="s">
        <v>214</v>
      </c>
      <c r="H3" s="449"/>
      <c r="I3" s="449"/>
      <c r="J3" s="449"/>
      <c r="K3" s="17"/>
      <c r="L3" s="16" t="s">
        <v>253</v>
      </c>
      <c r="N3" s="261"/>
      <c r="O3" s="261"/>
      <c r="P3" s="122"/>
    </row>
    <row r="4" spans="1:16" s="14" customFormat="1" ht="12.75" x14ac:dyDescent="0.2">
      <c r="A4" s="16" t="s">
        <v>374</v>
      </c>
      <c r="C4" s="450"/>
      <c r="D4" s="450"/>
      <c r="E4" s="451"/>
      <c r="F4" s="20" t="s">
        <v>303</v>
      </c>
      <c r="H4" s="449"/>
      <c r="I4" s="449"/>
      <c r="J4" s="449"/>
      <c r="K4" s="17"/>
      <c r="L4" s="16" t="s">
        <v>227</v>
      </c>
      <c r="N4" s="224"/>
      <c r="O4" s="19" t="s">
        <v>304</v>
      </c>
      <c r="P4" s="225"/>
    </row>
    <row r="5" spans="1:16" s="14" customFormat="1" ht="12.75" x14ac:dyDescent="0.2">
      <c r="A5" s="26"/>
      <c r="C5" s="258"/>
      <c r="D5" s="230"/>
      <c r="E5" s="230"/>
      <c r="F5" s="26"/>
      <c r="G5" s="15" t="s">
        <v>219</v>
      </c>
      <c r="H5" s="449"/>
      <c r="I5" s="449"/>
      <c r="J5" s="449"/>
      <c r="K5" s="17"/>
      <c r="L5" s="20" t="s">
        <v>255</v>
      </c>
      <c r="N5" s="399"/>
      <c r="O5" s="107" t="s">
        <v>126</v>
      </c>
      <c r="P5" s="226"/>
    </row>
    <row r="6" spans="1:16" s="14" customFormat="1" ht="12.75" x14ac:dyDescent="0.2">
      <c r="A6" s="16" t="s">
        <v>302</v>
      </c>
      <c r="C6" s="449"/>
      <c r="D6" s="449"/>
      <c r="E6" s="452"/>
      <c r="F6" s="26"/>
      <c r="G6" s="426" t="s">
        <v>245</v>
      </c>
      <c r="H6" s="453"/>
      <c r="I6" s="453"/>
      <c r="J6" s="453"/>
      <c r="K6" s="17"/>
      <c r="L6" s="16" t="s">
        <v>229</v>
      </c>
      <c r="N6" s="412"/>
      <c r="P6" s="18"/>
    </row>
    <row r="7" spans="1:16" s="14" customFormat="1" ht="12.75" x14ac:dyDescent="0.2">
      <c r="A7" s="29"/>
      <c r="B7" s="30"/>
      <c r="C7" s="259"/>
      <c r="D7" s="259"/>
      <c r="E7" s="259"/>
      <c r="F7" s="29"/>
      <c r="G7" s="30"/>
      <c r="H7" s="30"/>
      <c r="I7" s="30"/>
      <c r="J7" s="30"/>
      <c r="K7" s="31"/>
      <c r="L7" s="29" t="s">
        <v>327</v>
      </c>
      <c r="M7" s="30"/>
      <c r="N7" s="30"/>
      <c r="O7" s="30"/>
      <c r="P7" s="227">
        <v>0</v>
      </c>
    </row>
    <row r="8" spans="1:16" s="14" customFormat="1" ht="12.75" customHeight="1" x14ac:dyDescent="0.2">
      <c r="A8" s="21" t="s">
        <v>211</v>
      </c>
      <c r="B8" s="32"/>
      <c r="C8" s="454"/>
      <c r="D8" s="454"/>
      <c r="E8" s="455"/>
      <c r="F8" s="21" t="s">
        <v>215</v>
      </c>
      <c r="G8" s="32"/>
      <c r="H8" s="458"/>
      <c r="I8" s="458"/>
      <c r="J8" s="458"/>
      <c r="K8" s="33"/>
      <c r="L8" s="409" t="s">
        <v>356</v>
      </c>
      <c r="M8" s="34"/>
      <c r="N8" s="34"/>
      <c r="O8" s="34"/>
      <c r="P8" s="33"/>
    </row>
    <row r="9" spans="1:16" s="14" customFormat="1" ht="12.75" x14ac:dyDescent="0.2">
      <c r="A9" s="26"/>
      <c r="C9" s="456"/>
      <c r="D9" s="456"/>
      <c r="E9" s="457"/>
      <c r="F9" s="26"/>
      <c r="H9" s="449"/>
      <c r="I9" s="449"/>
      <c r="J9" s="449"/>
      <c r="K9" s="18"/>
      <c r="L9" s="422"/>
      <c r="M9" s="423"/>
      <c r="N9" s="93"/>
      <c r="O9" s="93"/>
      <c r="P9" s="126"/>
    </row>
    <row r="10" spans="1:16" s="14" customFormat="1" ht="12.75" x14ac:dyDescent="0.2">
      <c r="A10" s="26"/>
      <c r="C10" s="456"/>
      <c r="D10" s="456"/>
      <c r="E10" s="457"/>
      <c r="F10" s="26"/>
      <c r="H10" s="435"/>
      <c r="I10" s="435"/>
      <c r="J10" s="435"/>
      <c r="K10" s="18"/>
      <c r="L10" s="422"/>
      <c r="M10" s="423"/>
      <c r="N10" s="93"/>
      <c r="O10" s="93"/>
      <c r="P10" s="126"/>
    </row>
    <row r="11" spans="1:16" s="14" customFormat="1" ht="12.75" x14ac:dyDescent="0.2">
      <c r="A11" s="26"/>
      <c r="C11" s="456"/>
      <c r="D11" s="456"/>
      <c r="E11" s="457"/>
      <c r="F11" s="26"/>
      <c r="H11" s="449"/>
      <c r="I11" s="449"/>
      <c r="J11" s="449"/>
      <c r="K11" s="18"/>
      <c r="L11" s="424"/>
      <c r="M11" s="423"/>
      <c r="N11" s="93"/>
      <c r="O11" s="93"/>
      <c r="P11" s="126"/>
    </row>
    <row r="12" spans="1:16" s="14" customFormat="1" ht="12.75" x14ac:dyDescent="0.2">
      <c r="A12" s="26"/>
      <c r="C12" s="456"/>
      <c r="D12" s="456"/>
      <c r="E12" s="457"/>
      <c r="F12" s="26"/>
      <c r="H12" s="449"/>
      <c r="I12" s="449"/>
      <c r="J12" s="449"/>
      <c r="K12" s="18"/>
      <c r="L12" s="422"/>
      <c r="M12" s="425"/>
      <c r="N12" s="93"/>
      <c r="O12" s="228"/>
      <c r="P12" s="126"/>
    </row>
    <row r="13" spans="1:16" s="14" customFormat="1" ht="12.75" x14ac:dyDescent="0.2">
      <c r="A13" s="26"/>
      <c r="C13" s="456"/>
      <c r="D13" s="456"/>
      <c r="E13" s="457"/>
      <c r="F13" s="16" t="s">
        <v>216</v>
      </c>
      <c r="H13" s="449"/>
      <c r="I13" s="449"/>
      <c r="J13" s="449"/>
      <c r="K13" s="18"/>
      <c r="L13" s="422"/>
      <c r="M13" s="423"/>
      <c r="N13" s="93"/>
      <c r="O13" s="93"/>
      <c r="P13" s="126"/>
    </row>
    <row r="14" spans="1:16" s="14" customFormat="1" ht="12.75" hidden="1" x14ac:dyDescent="0.2">
      <c r="A14" s="26"/>
      <c r="C14" s="456"/>
      <c r="D14" s="456"/>
      <c r="E14" s="457"/>
      <c r="F14" s="16" t="s">
        <v>217</v>
      </c>
      <c r="H14" s="459"/>
      <c r="I14" s="459"/>
      <c r="J14" s="459"/>
      <c r="K14" s="18"/>
      <c r="L14" s="422"/>
      <c r="M14" s="423"/>
      <c r="N14" s="93"/>
      <c r="O14" s="93"/>
      <c r="P14" s="126"/>
    </row>
    <row r="15" spans="1:16" s="14" customFormat="1" ht="12.75" hidden="1" x14ac:dyDescent="0.2">
      <c r="A15" s="26"/>
      <c r="F15" s="16" t="s">
        <v>218</v>
      </c>
      <c r="G15" s="25" t="s">
        <v>354</v>
      </c>
      <c r="H15" s="459"/>
      <c r="I15" s="459"/>
      <c r="J15" s="459"/>
      <c r="K15" s="18"/>
      <c r="L15" s="422"/>
      <c r="M15" s="423"/>
      <c r="N15" s="93"/>
      <c r="O15" s="93"/>
      <c r="P15" s="126"/>
    </row>
    <row r="16" spans="1:16" s="14" customFormat="1" ht="12.75" hidden="1" x14ac:dyDescent="0.2">
      <c r="A16" s="26"/>
      <c r="F16" s="16"/>
      <c r="G16" s="25"/>
      <c r="H16" s="230"/>
      <c r="I16" s="230"/>
      <c r="J16" s="230"/>
      <c r="K16" s="18"/>
      <c r="L16" s="422"/>
      <c r="M16" s="423"/>
      <c r="N16" s="93"/>
      <c r="O16" s="93"/>
      <c r="P16" s="126"/>
    </row>
    <row r="17" spans="1:18" s="14" customFormat="1" x14ac:dyDescent="0.2">
      <c r="A17" s="29"/>
      <c r="B17" s="30"/>
      <c r="C17" s="30"/>
      <c r="D17" s="30"/>
      <c r="E17" s="30"/>
      <c r="F17" s="29"/>
      <c r="G17" s="36"/>
      <c r="H17" s="30"/>
      <c r="I17" s="30"/>
      <c r="J17" s="30"/>
      <c r="K17" s="31"/>
      <c r="L17" s="384"/>
      <c r="M17" s="35" t="s">
        <v>305</v>
      </c>
      <c r="N17" s="36"/>
      <c r="O17" s="35" t="s">
        <v>230</v>
      </c>
      <c r="P17" s="37"/>
    </row>
    <row r="19" spans="1:18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15"/>
      <c r="R19" s="15"/>
    </row>
    <row r="20" spans="1:18" s="39" customFormat="1" x14ac:dyDescent="0.2">
      <c r="Q20" s="15"/>
      <c r="R20" s="15"/>
    </row>
    <row r="21" spans="1:18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6"/>
      <c r="Q21" s="15"/>
      <c r="R21" s="15"/>
    </row>
    <row r="22" spans="1:18" s="101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375</v>
      </c>
      <c r="H22" s="97" t="s">
        <v>344</v>
      </c>
      <c r="I22" s="98" t="s">
        <v>345</v>
      </c>
      <c r="J22" s="96" t="s">
        <v>232</v>
      </c>
      <c r="K22" s="97" t="s">
        <v>346</v>
      </c>
      <c r="L22" s="98" t="s">
        <v>347</v>
      </c>
      <c r="M22" s="95" t="s">
        <v>312</v>
      </c>
      <c r="N22" s="99" t="s">
        <v>348</v>
      </c>
      <c r="O22" s="191" t="s">
        <v>325</v>
      </c>
      <c r="P22" s="105" t="s">
        <v>349</v>
      </c>
      <c r="Q22" s="100"/>
      <c r="R22" s="100"/>
    </row>
    <row r="23" spans="1:18" s="103" customFormat="1" ht="12.75" x14ac:dyDescent="0.2">
      <c r="A23" s="469"/>
      <c r="B23" s="470"/>
      <c r="C23" s="280"/>
      <c r="D23" s="281"/>
      <c r="E23" s="284"/>
      <c r="F23" s="262"/>
      <c r="G23" s="263"/>
      <c r="H23" s="264"/>
      <c r="I23" s="265"/>
      <c r="J23" s="266"/>
      <c r="K23" s="264"/>
      <c r="L23" s="265"/>
      <c r="M23" s="267"/>
      <c r="N23" s="268"/>
      <c r="O23" s="269">
        <v>7.6999999999999999E-2</v>
      </c>
      <c r="P23" s="270"/>
      <c r="Q23" s="102"/>
      <c r="R23" s="102"/>
    </row>
    <row r="24" spans="1:18" s="103" customFormat="1" ht="6" customHeight="1" x14ac:dyDescent="0.2">
      <c r="A24" s="471"/>
      <c r="B24" s="472"/>
      <c r="C24" s="282"/>
      <c r="D24" s="283"/>
      <c r="E24" s="285"/>
      <c r="F24" s="271"/>
      <c r="G24" s="272"/>
      <c r="H24" s="273"/>
      <c r="I24" s="274"/>
      <c r="J24" s="275"/>
      <c r="K24" s="273"/>
      <c r="L24" s="274"/>
      <c r="M24" s="276"/>
      <c r="N24" s="277"/>
      <c r="O24" s="278"/>
      <c r="P24" s="279"/>
      <c r="Q24" s="102"/>
      <c r="R24" s="102"/>
    </row>
    <row r="25" spans="1:18" s="104" customFormat="1" ht="12.75" x14ac:dyDescent="0.2">
      <c r="A25" s="473"/>
      <c r="B25" s="474"/>
      <c r="C25" s="417"/>
      <c r="D25" s="164"/>
      <c r="E25" s="286"/>
      <c r="F25" s="165"/>
      <c r="G25" s="166"/>
      <c r="H25" s="167">
        <v>0</v>
      </c>
      <c r="I25" s="168">
        <f>SUM(G25:H25)</f>
        <v>0</v>
      </c>
      <c r="J25" s="169">
        <f>-($J$23*I25)</f>
        <v>0</v>
      </c>
      <c r="K25" s="167"/>
      <c r="L25" s="168">
        <f>SUM(I25:K25)</f>
        <v>0</v>
      </c>
      <c r="M25" s="170">
        <f>-$M$23*L25</f>
        <v>0</v>
      </c>
      <c r="N25" s="172">
        <f>SUM(L25:M25)</f>
        <v>0</v>
      </c>
      <c r="O25" s="192">
        <f>$O$23*N25</f>
        <v>0</v>
      </c>
      <c r="P25" s="171">
        <f>SUM(N25:O25)</f>
        <v>0</v>
      </c>
      <c r="Q25" s="102"/>
      <c r="R25" s="102"/>
    </row>
    <row r="26" spans="1:18" s="104" customFormat="1" ht="12.75" x14ac:dyDescent="0.2">
      <c r="A26" s="473"/>
      <c r="B26" s="474"/>
      <c r="C26" s="417"/>
      <c r="D26" s="164"/>
      <c r="E26" s="286"/>
      <c r="F26" s="165"/>
      <c r="G26" s="166"/>
      <c r="H26" s="167">
        <v>0</v>
      </c>
      <c r="I26" s="168">
        <f>SUM(G26:H26)</f>
        <v>0</v>
      </c>
      <c r="J26" s="169">
        <f>-($J$23*I26)</f>
        <v>0</v>
      </c>
      <c r="K26" s="167"/>
      <c r="L26" s="168">
        <f>SUM(I26:K26)</f>
        <v>0</v>
      </c>
      <c r="M26" s="170">
        <f>-$M$23*L26</f>
        <v>0</v>
      </c>
      <c r="N26" s="172">
        <f>SUM(L26:M26)</f>
        <v>0</v>
      </c>
      <c r="O26" s="192">
        <f>$O$23*N26</f>
        <v>0</v>
      </c>
      <c r="P26" s="171">
        <f>SUM(N26:O26)</f>
        <v>0</v>
      </c>
      <c r="Q26" s="102"/>
      <c r="R26" s="102"/>
    </row>
    <row r="27" spans="1:18" s="104" customFormat="1" ht="12.75" x14ac:dyDescent="0.2">
      <c r="A27" s="473"/>
      <c r="B27" s="474"/>
      <c r="C27" s="418"/>
      <c r="D27" s="164"/>
      <c r="E27" s="286"/>
      <c r="F27" s="372"/>
      <c r="G27" s="166"/>
      <c r="H27" s="167">
        <v>0</v>
      </c>
      <c r="I27" s="168">
        <f>SUM(G27:H27)</f>
        <v>0</v>
      </c>
      <c r="J27" s="169">
        <f>-($J$23*I27)</f>
        <v>0</v>
      </c>
      <c r="K27" s="167"/>
      <c r="L27" s="168">
        <f>SUM(I27:K27)</f>
        <v>0</v>
      </c>
      <c r="M27" s="170">
        <f>-$M$23*L27</f>
        <v>0</v>
      </c>
      <c r="N27" s="172">
        <f>SUM(L27:M27)</f>
        <v>0</v>
      </c>
      <c r="O27" s="192">
        <f>$O$23*N27</f>
        <v>0</v>
      </c>
      <c r="P27" s="171">
        <f>SUM(N27:O27)</f>
        <v>0</v>
      </c>
      <c r="Q27" s="102"/>
      <c r="R27" s="102"/>
    </row>
    <row r="28" spans="1:18" s="104" customFormat="1" ht="12.75" x14ac:dyDescent="0.2">
      <c r="A28" s="473"/>
      <c r="B28" s="474"/>
      <c r="C28" s="418"/>
      <c r="D28" s="164"/>
      <c r="E28" s="286"/>
      <c r="F28" s="372"/>
      <c r="G28" s="166"/>
      <c r="H28" s="167">
        <v>0</v>
      </c>
      <c r="I28" s="168">
        <f>SUM(G28:H28)</f>
        <v>0</v>
      </c>
      <c r="J28" s="169">
        <f>-($J$23*I28)</f>
        <v>0</v>
      </c>
      <c r="K28" s="167"/>
      <c r="L28" s="168">
        <f>SUM(I28:K28)</f>
        <v>0</v>
      </c>
      <c r="M28" s="170">
        <f>-$M$23*L28</f>
        <v>0</v>
      </c>
      <c r="N28" s="172">
        <f>SUM(L28:M28)</f>
        <v>0</v>
      </c>
      <c r="O28" s="192">
        <f>$O$23*N28</f>
        <v>0</v>
      </c>
      <c r="P28" s="171">
        <f>SUM(N28:O28)</f>
        <v>0</v>
      </c>
      <c r="Q28" s="102"/>
      <c r="R28" s="102"/>
    </row>
    <row r="29" spans="1:18" s="104" customFormat="1" ht="12.75" x14ac:dyDescent="0.2">
      <c r="A29" s="473"/>
      <c r="B29" s="474"/>
      <c r="C29" s="418"/>
      <c r="D29" s="164"/>
      <c r="E29" s="286"/>
      <c r="F29" s="372"/>
      <c r="G29" s="166"/>
      <c r="H29" s="167">
        <v>0</v>
      </c>
      <c r="I29" s="168">
        <f>SUM(G29:H29)</f>
        <v>0</v>
      </c>
      <c r="J29" s="169">
        <f>-($J$23*I29)</f>
        <v>0</v>
      </c>
      <c r="K29" s="167"/>
      <c r="L29" s="168">
        <f>SUM(I29:K29)</f>
        <v>0</v>
      </c>
      <c r="M29" s="170">
        <f>-$M$23*L29</f>
        <v>0</v>
      </c>
      <c r="N29" s="172">
        <f>SUM(L29:M29)</f>
        <v>0</v>
      </c>
      <c r="O29" s="192">
        <f>$O$23*N29</f>
        <v>0</v>
      </c>
      <c r="P29" s="171">
        <f>SUM(N29:O29)</f>
        <v>0</v>
      </c>
      <c r="Q29" s="102"/>
      <c r="R29" s="102"/>
    </row>
    <row r="30" spans="1:18" s="103" customFormat="1" ht="6" customHeight="1" thickBot="1" x14ac:dyDescent="0.25">
      <c r="A30" s="482"/>
      <c r="B30" s="483"/>
      <c r="C30" s="173"/>
      <c r="D30" s="174"/>
      <c r="E30" s="287"/>
      <c r="F30" s="175"/>
      <c r="G30" s="176"/>
      <c r="H30" s="177"/>
      <c r="I30" s="178"/>
      <c r="J30" s="179"/>
      <c r="K30" s="177"/>
      <c r="L30" s="178"/>
      <c r="M30" s="180"/>
      <c r="N30" s="189"/>
      <c r="O30" s="193"/>
      <c r="P30" s="171"/>
      <c r="Q30" s="102"/>
      <c r="R30" s="102"/>
    </row>
    <row r="31" spans="1:18" s="54" customFormat="1" ht="13.5" thickBot="1" x14ac:dyDescent="0.25">
      <c r="A31" s="51"/>
      <c r="B31" s="52"/>
      <c r="C31" s="53"/>
      <c r="D31" s="52"/>
      <c r="E31" s="40" t="s">
        <v>234</v>
      </c>
      <c r="F31" s="181"/>
      <c r="G31" s="182">
        <f t="shared" ref="G31:P31" si="0">SUM(G25:G30)</f>
        <v>0</v>
      </c>
      <c r="H31" s="183">
        <f t="shared" si="0"/>
        <v>0</v>
      </c>
      <c r="I31" s="184">
        <f t="shared" si="0"/>
        <v>0</v>
      </c>
      <c r="J31" s="185">
        <f t="shared" si="0"/>
        <v>0</v>
      </c>
      <c r="K31" s="183">
        <f t="shared" si="0"/>
        <v>0</v>
      </c>
      <c r="L31" s="184">
        <f t="shared" si="0"/>
        <v>0</v>
      </c>
      <c r="M31" s="186">
        <f t="shared" si="0"/>
        <v>0</v>
      </c>
      <c r="N31" s="190">
        <f t="shared" si="0"/>
        <v>0</v>
      </c>
      <c r="O31" s="187">
        <f t="shared" si="0"/>
        <v>0</v>
      </c>
      <c r="P31" s="188">
        <f t="shared" si="0"/>
        <v>0</v>
      </c>
      <c r="Q31" s="15"/>
      <c r="R31" s="15"/>
    </row>
    <row r="32" spans="1:18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1" t="s">
        <v>379</v>
      </c>
      <c r="N32" s="431"/>
      <c r="O32" s="430"/>
      <c r="P32" s="432">
        <v>0</v>
      </c>
      <c r="Q32" s="15"/>
      <c r="R32" s="15"/>
    </row>
    <row r="33" spans="1:18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54" t="s">
        <v>380</v>
      </c>
      <c r="N33" s="431"/>
      <c r="O33" s="430"/>
      <c r="P33" s="188">
        <f>SUM(P31:P32)</f>
        <v>0</v>
      </c>
      <c r="Q33" s="15"/>
      <c r="R33" s="15"/>
    </row>
    <row r="34" spans="1:18" s="196" customFormat="1" ht="18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M34" s="220" t="s">
        <v>313</v>
      </c>
      <c r="N34" s="219"/>
      <c r="O34" s="219"/>
      <c r="P34" s="219">
        <f>L31*(1+$O$23)</f>
        <v>0</v>
      </c>
    </row>
    <row r="35" spans="1:18" ht="10.5" customHeight="1" x14ac:dyDescent="0.2">
      <c r="M35" s="138"/>
    </row>
    <row r="36" spans="1:18" ht="28.5" customHeight="1" x14ac:dyDescent="0.2">
      <c r="A36" s="197" t="s">
        <v>235</v>
      </c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</row>
    <row r="37" spans="1:18" s="23" customFormat="1" x14ac:dyDescent="0.2"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8" ht="15" x14ac:dyDescent="0.2">
      <c r="A38" s="460" t="s">
        <v>275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  <c r="N38" s="460"/>
      <c r="O38" s="460"/>
      <c r="P38" s="460"/>
      <c r="Q38" s="460"/>
    </row>
    <row r="40" spans="1:18" s="56" customFormat="1" ht="15.75" x14ac:dyDescent="0.2">
      <c r="A40" s="56" t="s">
        <v>237</v>
      </c>
      <c r="E40" s="485">
        <f>P31</f>
        <v>0</v>
      </c>
      <c r="F40" s="485"/>
      <c r="J40" s="486"/>
      <c r="K40" s="486"/>
      <c r="P40" s="194"/>
    </row>
    <row r="41" spans="1:18" x14ac:dyDescent="0.2">
      <c r="P41" s="55"/>
      <c r="Q41" s="55"/>
      <c r="R41" s="55"/>
    </row>
    <row r="42" spans="1:18" s="243" customFormat="1" ht="15" x14ac:dyDescent="0.2">
      <c r="A42" s="241">
        <v>1</v>
      </c>
      <c r="B42" s="317" t="s">
        <v>5</v>
      </c>
      <c r="C42" s="318"/>
      <c r="D42" s="241" t="s">
        <v>127</v>
      </c>
      <c r="E42" s="317" t="s">
        <v>159</v>
      </c>
      <c r="F42" s="316"/>
      <c r="H42" s="241">
        <v>2</v>
      </c>
      <c r="I42" s="413" t="s">
        <v>359</v>
      </c>
      <c r="J42" s="315"/>
      <c r="K42" s="241">
        <v>3</v>
      </c>
      <c r="L42" s="414" t="s">
        <v>387</v>
      </c>
      <c r="M42" s="316"/>
      <c r="N42" s="241">
        <v>4</v>
      </c>
      <c r="O42" s="414" t="s">
        <v>388</v>
      </c>
      <c r="P42" s="316"/>
      <c r="Q42" s="242"/>
      <c r="R42" s="242"/>
    </row>
    <row r="43" spans="1:18" s="291" customFormat="1" ht="12.75" x14ac:dyDescent="0.2">
      <c r="A43" s="487"/>
      <c r="B43" s="458"/>
      <c r="C43" s="288"/>
      <c r="D43" s="236" t="s">
        <v>242</v>
      </c>
      <c r="E43" s="231"/>
      <c r="F43" s="288"/>
      <c r="H43" s="70" t="s">
        <v>240</v>
      </c>
      <c r="I43" s="223"/>
      <c r="J43" s="288"/>
      <c r="K43" s="70" t="s">
        <v>240</v>
      </c>
      <c r="L43" s="223">
        <f>C6</f>
        <v>0</v>
      </c>
      <c r="M43" s="288"/>
      <c r="N43" s="70" t="s">
        <v>240</v>
      </c>
      <c r="O43" s="223"/>
      <c r="P43" s="289"/>
      <c r="Q43" s="290"/>
      <c r="R43" s="290"/>
    </row>
    <row r="44" spans="1:18" s="291" customFormat="1" ht="12.75" x14ac:dyDescent="0.2">
      <c r="A44" s="489"/>
      <c r="B44" s="449"/>
      <c r="C44" s="288"/>
      <c r="D44" s="236" t="s">
        <v>243</v>
      </c>
      <c r="E44" s="231"/>
      <c r="F44" s="288"/>
      <c r="H44" s="292"/>
      <c r="I44" s="231"/>
      <c r="J44" s="288"/>
      <c r="K44" s="292"/>
      <c r="L44" s="231"/>
      <c r="M44" s="288"/>
      <c r="N44" s="292"/>
      <c r="O44" s="293"/>
      <c r="P44" s="294"/>
      <c r="Q44" s="290"/>
      <c r="R44" s="290"/>
    </row>
    <row r="45" spans="1:18" s="291" customFormat="1" ht="12.75" x14ac:dyDescent="0.2">
      <c r="A45" s="70" t="s">
        <v>240</v>
      </c>
      <c r="B45" s="223"/>
      <c r="C45" s="288"/>
      <c r="D45" s="70" t="s">
        <v>240</v>
      </c>
      <c r="E45" s="223" t="s">
        <v>244</v>
      </c>
      <c r="F45" s="288"/>
      <c r="H45" s="292"/>
      <c r="J45" s="289"/>
      <c r="K45" s="292"/>
      <c r="M45" s="289"/>
      <c r="N45" s="292"/>
      <c r="P45" s="289"/>
      <c r="Q45" s="290"/>
      <c r="R45" s="290"/>
    </row>
    <row r="46" spans="1:18" s="291" customFormat="1" ht="12.75" x14ac:dyDescent="0.2">
      <c r="A46" s="237"/>
      <c r="B46" s="231"/>
      <c r="C46" s="288"/>
      <c r="D46" s="237" t="s">
        <v>245</v>
      </c>
      <c r="E46" s="231"/>
      <c r="F46" s="288"/>
      <c r="H46" s="292"/>
      <c r="J46" s="289"/>
      <c r="K46" s="292"/>
      <c r="M46" s="289"/>
      <c r="N46" s="292"/>
      <c r="P46" s="289"/>
      <c r="Q46" s="290"/>
      <c r="R46" s="290"/>
    </row>
    <row r="47" spans="1:18" x14ac:dyDescent="0.2">
      <c r="A47" s="85" t="s">
        <v>241</v>
      </c>
      <c r="B47" s="58"/>
      <c r="C47" s="59"/>
      <c r="D47" s="85" t="s">
        <v>241</v>
      </c>
      <c r="E47" s="58"/>
      <c r="F47" s="59"/>
      <c r="H47" s="60"/>
      <c r="I47" s="58"/>
      <c r="J47" s="59"/>
      <c r="K47" s="60"/>
      <c r="L47" s="58"/>
      <c r="M47" s="59"/>
      <c r="N47" s="60"/>
      <c r="O47" s="58"/>
      <c r="P47" s="59"/>
      <c r="Q47" s="55"/>
      <c r="R47" s="55"/>
    </row>
    <row r="48" spans="1:18" x14ac:dyDescent="0.2">
      <c r="A48" s="57"/>
      <c r="C48" s="17"/>
      <c r="D48" s="57"/>
      <c r="F48" s="17"/>
      <c r="H48" s="57"/>
      <c r="J48" s="17"/>
      <c r="K48" s="57"/>
      <c r="M48" s="17"/>
      <c r="N48" s="57"/>
      <c r="P48" s="17"/>
      <c r="Q48" s="55"/>
      <c r="R48" s="55"/>
    </row>
    <row r="49" spans="1:18" x14ac:dyDescent="0.2">
      <c r="A49" s="57"/>
      <c r="C49" s="17"/>
      <c r="D49" s="57"/>
      <c r="F49" s="17"/>
      <c r="H49" s="127"/>
      <c r="J49" s="17"/>
      <c r="K49" s="57"/>
      <c r="M49" s="17"/>
      <c r="N49" s="57"/>
      <c r="P49" s="17"/>
      <c r="Q49" s="55"/>
      <c r="R49" s="55"/>
    </row>
    <row r="50" spans="1:18" s="129" customFormat="1" ht="12.75" x14ac:dyDescent="0.2">
      <c r="A50" s="238"/>
      <c r="C50" s="239"/>
      <c r="D50" s="128"/>
      <c r="F50" s="130"/>
      <c r="H50" s="238"/>
      <c r="J50" s="239"/>
      <c r="K50" s="238"/>
      <c r="M50" s="239"/>
      <c r="N50" s="238"/>
      <c r="P50" s="239"/>
      <c r="Q50" s="131"/>
      <c r="R50" s="131"/>
    </row>
    <row r="51" spans="1:18" x14ac:dyDescent="0.2">
      <c r="A51" s="57"/>
      <c r="C51" s="17"/>
      <c r="D51" s="57"/>
      <c r="F51" s="17"/>
      <c r="H51" s="57"/>
      <c r="J51" s="17"/>
      <c r="K51" s="57"/>
      <c r="M51" s="17"/>
      <c r="N51" s="57"/>
      <c r="P51" s="17"/>
      <c r="Q51" s="55"/>
      <c r="R51" s="55"/>
    </row>
    <row r="52" spans="1:18" x14ac:dyDescent="0.2">
      <c r="A52" s="57"/>
      <c r="C52" s="17"/>
      <c r="D52" s="57"/>
      <c r="F52" s="17"/>
      <c r="H52" s="57"/>
      <c r="J52" s="17"/>
      <c r="K52" s="57"/>
      <c r="M52" s="17"/>
      <c r="N52" s="57"/>
      <c r="P52" s="17"/>
      <c r="Q52" s="55"/>
      <c r="R52" s="55"/>
    </row>
    <row r="53" spans="1:18" x14ac:dyDescent="0.2">
      <c r="A53" s="61" t="s">
        <v>213</v>
      </c>
      <c r="B53" s="62"/>
      <c r="C53" s="63" t="s">
        <v>125</v>
      </c>
      <c r="D53" s="61" t="s">
        <v>213</v>
      </c>
      <c r="E53" s="62"/>
      <c r="F53" s="63" t="s">
        <v>125</v>
      </c>
      <c r="H53" s="61" t="s">
        <v>213</v>
      </c>
      <c r="I53" s="62"/>
      <c r="J53" s="63" t="s">
        <v>331</v>
      </c>
      <c r="K53" s="61" t="s">
        <v>213</v>
      </c>
      <c r="L53" s="62"/>
      <c r="M53" s="63" t="s">
        <v>331</v>
      </c>
      <c r="N53" s="61" t="s">
        <v>213</v>
      </c>
      <c r="O53" s="62"/>
      <c r="P53" s="63" t="s">
        <v>331</v>
      </c>
      <c r="Q53" s="55"/>
      <c r="R53" s="55"/>
    </row>
    <row r="54" spans="1:18" s="64" customFormat="1" x14ac:dyDescent="0.2">
      <c r="A54" s="490" t="s">
        <v>329</v>
      </c>
      <c r="B54" s="491"/>
      <c r="C54" s="492"/>
      <c r="D54" s="490" t="s">
        <v>329</v>
      </c>
      <c r="E54" s="491"/>
      <c r="F54" s="492"/>
      <c r="H54" s="490" t="s">
        <v>332</v>
      </c>
      <c r="I54" s="491"/>
      <c r="J54" s="492"/>
      <c r="K54" s="490" t="s">
        <v>329</v>
      </c>
      <c r="L54" s="491"/>
      <c r="M54" s="492"/>
      <c r="N54" s="490" t="s">
        <v>333</v>
      </c>
      <c r="O54" s="491"/>
      <c r="P54" s="492"/>
      <c r="Q54" s="55"/>
      <c r="R54" s="55"/>
    </row>
    <row r="55" spans="1:18" s="64" customFormat="1" ht="12" customHeight="1" x14ac:dyDescent="0.2"/>
    <row r="56" spans="1:18" x14ac:dyDescent="0.2">
      <c r="A56" s="55" t="s">
        <v>334</v>
      </c>
      <c r="B56" s="23" t="s">
        <v>393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8" x14ac:dyDescent="0.2">
      <c r="A57" s="55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8" ht="15.75" x14ac:dyDescent="0.2">
      <c r="A58" s="416" t="s">
        <v>352</v>
      </c>
    </row>
    <row r="60" spans="1:18" s="23" customFormat="1" ht="12.75" x14ac:dyDescent="0.2">
      <c r="A60" s="65" t="s">
        <v>246</v>
      </c>
      <c r="B60" s="66"/>
      <c r="C60" s="229">
        <f>C1</f>
        <v>0</v>
      </c>
      <c r="D60" s="295"/>
      <c r="E60" s="295"/>
      <c r="F60" s="296"/>
      <c r="G60" s="65" t="s">
        <v>247</v>
      </c>
      <c r="H60" s="66"/>
      <c r="I60" s="229">
        <f>H1</f>
        <v>0</v>
      </c>
      <c r="J60" s="295"/>
      <c r="K60" s="295"/>
      <c r="L60" s="65" t="s">
        <v>225</v>
      </c>
      <c r="M60" s="66"/>
      <c r="N60" s="233" t="str">
        <f>IF(N2&lt;&gt;"",N2,"")</f>
        <v/>
      </c>
      <c r="O60" s="295"/>
      <c r="P60" s="296"/>
    </row>
    <row r="61" spans="1:18" s="23" customFormat="1" ht="12.75" customHeight="1" x14ac:dyDescent="0.2">
      <c r="A61" s="69" t="s">
        <v>210</v>
      </c>
      <c r="C61" s="240">
        <f>C3</f>
        <v>0</v>
      </c>
      <c r="D61" s="297"/>
      <c r="E61" s="231"/>
      <c r="F61" s="288"/>
      <c r="G61" s="69" t="s">
        <v>215</v>
      </c>
      <c r="I61" s="231">
        <f>H8</f>
        <v>0</v>
      </c>
      <c r="J61" s="231"/>
      <c r="K61" s="231"/>
      <c r="L61" s="69" t="s">
        <v>226</v>
      </c>
      <c r="N61" s="231" t="str">
        <f>IF(N3&lt;&gt;"",N3,"")</f>
        <v/>
      </c>
      <c r="O61" s="231"/>
      <c r="P61" s="288"/>
    </row>
    <row r="62" spans="1:18" s="23" customFormat="1" ht="12.75" x14ac:dyDescent="0.2">
      <c r="A62" s="72"/>
      <c r="B62" s="73"/>
      <c r="C62" s="298"/>
      <c r="D62" s="298"/>
      <c r="E62" s="232"/>
      <c r="F62" s="299"/>
      <c r="G62" s="72"/>
      <c r="H62" s="73"/>
      <c r="I62" s="232">
        <f>H12</f>
        <v>0</v>
      </c>
      <c r="J62" s="232"/>
      <c r="K62" s="232"/>
      <c r="L62" s="75" t="s">
        <v>228</v>
      </c>
      <c r="M62" s="73"/>
      <c r="N62" s="232" t="str">
        <f>IF(N5&lt;&gt;"",N5,"")</f>
        <v/>
      </c>
      <c r="O62" s="232" t="str">
        <f>IF(P5&lt;&gt;"",P5,"")</f>
        <v/>
      </c>
      <c r="P62" s="299"/>
    </row>
    <row r="64" spans="1:18" ht="15" x14ac:dyDescent="0.2">
      <c r="A64" s="460" t="s">
        <v>248</v>
      </c>
      <c r="B64" s="460"/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</row>
    <row r="66" spans="1:16" s="55" customFormat="1" ht="12.75" customHeight="1" x14ac:dyDescent="0.2">
      <c r="A66" s="475" t="s">
        <v>335</v>
      </c>
      <c r="B66" s="476"/>
      <c r="C66" s="476"/>
      <c r="D66" s="477" t="s">
        <v>336</v>
      </c>
      <c r="E66" s="478"/>
      <c r="F66" s="479" t="s">
        <v>337</v>
      </c>
      <c r="G66" s="479"/>
      <c r="H66" s="479" t="s">
        <v>338</v>
      </c>
      <c r="I66" s="479"/>
      <c r="J66" s="479" t="s">
        <v>339</v>
      </c>
      <c r="K66" s="480"/>
      <c r="L66" s="488" t="s">
        <v>364</v>
      </c>
      <c r="M66" s="488"/>
      <c r="N66" s="488"/>
      <c r="O66" s="488"/>
      <c r="P66" s="488"/>
    </row>
    <row r="67" spans="1:16" x14ac:dyDescent="0.2">
      <c r="A67" s="503"/>
      <c r="B67" s="504"/>
      <c r="C67" s="504"/>
      <c r="D67" s="505"/>
      <c r="E67" s="506"/>
      <c r="F67" s="507"/>
      <c r="G67" s="507"/>
      <c r="H67" s="507"/>
      <c r="I67" s="507"/>
      <c r="J67" s="507"/>
      <c r="K67" s="508"/>
      <c r="L67" s="509" t="s">
        <v>324</v>
      </c>
      <c r="M67" s="510"/>
      <c r="N67" s="110" t="s">
        <v>325</v>
      </c>
      <c r="O67" s="481" t="s">
        <v>326</v>
      </c>
      <c r="P67" s="481"/>
    </row>
    <row r="68" spans="1:16" ht="6" customHeight="1" x14ac:dyDescent="0.2">
      <c r="A68" s="493"/>
      <c r="B68" s="494"/>
      <c r="C68" s="494"/>
      <c r="D68" s="495"/>
      <c r="E68" s="496"/>
      <c r="F68" s="497"/>
      <c r="G68" s="497"/>
      <c r="H68" s="498"/>
      <c r="I68" s="498"/>
      <c r="J68" s="498"/>
      <c r="K68" s="499"/>
      <c r="L68" s="500"/>
      <c r="M68" s="501"/>
      <c r="N68" s="111"/>
      <c r="O68" s="502"/>
      <c r="P68" s="502"/>
    </row>
    <row r="69" spans="1:16" s="23" customFormat="1" ht="12.75" x14ac:dyDescent="0.2">
      <c r="A69" s="514" t="s">
        <v>340</v>
      </c>
      <c r="B69" s="515"/>
      <c r="C69" s="515"/>
      <c r="D69" s="516"/>
      <c r="E69" s="516"/>
      <c r="F69" s="517">
        <f>H1</f>
        <v>0</v>
      </c>
      <c r="G69" s="517"/>
      <c r="H69" s="518" t="s">
        <v>127</v>
      </c>
      <c r="I69" s="519"/>
      <c r="J69" s="520" t="s">
        <v>127</v>
      </c>
      <c r="K69" s="521"/>
      <c r="L69" s="522"/>
      <c r="M69" s="523"/>
      <c r="N69" s="244">
        <v>7.6999999999999999E-2</v>
      </c>
      <c r="O69" s="529" t="str">
        <f>IF(L69&lt;&gt;"",ROUND((1*L69*(1+N69))*20,0)/20,"")</f>
        <v/>
      </c>
      <c r="P69" s="529"/>
    </row>
    <row r="70" spans="1:16" ht="12.75" x14ac:dyDescent="0.2">
      <c r="A70" s="514" t="s">
        <v>361</v>
      </c>
      <c r="B70" s="515"/>
      <c r="C70" s="515"/>
      <c r="D70" s="525"/>
      <c r="E70" s="526"/>
      <c r="F70" s="524"/>
      <c r="G70" s="524"/>
      <c r="H70" s="525"/>
      <c r="I70" s="526"/>
      <c r="J70" s="527"/>
      <c r="K70" s="528"/>
      <c r="L70" s="511"/>
      <c r="M70" s="512"/>
      <c r="N70" s="245">
        <v>7.6999999999999999E-2</v>
      </c>
      <c r="O70" s="513" t="str">
        <f>IF(L70&lt;&gt;"",ROUND((1*L70*(1+N70))*20,0)/20,"")</f>
        <v/>
      </c>
      <c r="P70" s="513"/>
    </row>
    <row r="71" spans="1:16" ht="12.75" x14ac:dyDescent="0.2">
      <c r="A71" s="514" t="s">
        <v>360</v>
      </c>
      <c r="B71" s="515"/>
      <c r="C71" s="515"/>
      <c r="D71" s="525"/>
      <c r="E71" s="526"/>
      <c r="F71" s="524"/>
      <c r="G71" s="524"/>
      <c r="H71" s="525"/>
      <c r="I71" s="526"/>
      <c r="J71" s="527"/>
      <c r="K71" s="528"/>
      <c r="L71" s="511"/>
      <c r="M71" s="512"/>
      <c r="N71" s="245"/>
      <c r="O71" s="513" t="str">
        <f>IF(L71&lt;&gt;"",ROUND((1*L71*(1+N71))*20,0)/20,"")</f>
        <v/>
      </c>
      <c r="P71" s="513"/>
    </row>
    <row r="72" spans="1:16" ht="6" customHeight="1" x14ac:dyDescent="0.2">
      <c r="A72" s="503"/>
      <c r="B72" s="504"/>
      <c r="C72" s="504"/>
      <c r="D72" s="530"/>
      <c r="E72" s="531"/>
      <c r="F72" s="532"/>
      <c r="G72" s="532"/>
      <c r="H72" s="530"/>
      <c r="I72" s="531"/>
      <c r="J72" s="533"/>
      <c r="K72" s="534"/>
      <c r="L72" s="535"/>
      <c r="M72" s="536"/>
      <c r="N72" s="246"/>
      <c r="O72" s="537" t="str">
        <f>IF(L72&lt;&gt;"",ROUND((1*L72*(1+N72))*20,0)/20,"")</f>
        <v/>
      </c>
      <c r="P72" s="537"/>
    </row>
    <row r="73" spans="1:16" s="55" customFormat="1" ht="12.75" x14ac:dyDescent="0.2">
      <c r="A73" s="78" t="s">
        <v>341</v>
      </c>
      <c r="B73" s="79"/>
      <c r="C73" s="79"/>
      <c r="D73" s="247"/>
      <c r="E73" s="247"/>
      <c r="F73" s="247"/>
      <c r="G73" s="247"/>
      <c r="H73" s="247"/>
      <c r="I73" s="247"/>
      <c r="J73" s="247"/>
      <c r="K73" s="247"/>
      <c r="L73" s="538">
        <f>SUM(L69:M72)</f>
        <v>0</v>
      </c>
      <c r="M73" s="539"/>
      <c r="N73" s="248"/>
      <c r="O73" s="538">
        <f>SUM(O69:P72)</f>
        <v>0</v>
      </c>
      <c r="P73" s="538"/>
    </row>
    <row r="75" spans="1:16" ht="15" x14ac:dyDescent="0.2">
      <c r="A75" s="460" t="s">
        <v>251</v>
      </c>
      <c r="B75" s="460"/>
      <c r="C75" s="460"/>
      <c r="D75" s="460"/>
      <c r="E75" s="460"/>
      <c r="F75" s="460"/>
      <c r="G75" s="460"/>
      <c r="H75" s="460"/>
      <c r="I75" s="460"/>
      <c r="J75" s="460"/>
      <c r="K75" s="460"/>
      <c r="L75" s="460"/>
      <c r="M75" s="460"/>
      <c r="N75" s="460"/>
      <c r="O75" s="460"/>
      <c r="P75" s="460"/>
    </row>
    <row r="77" spans="1:16" ht="12.75" customHeight="1" x14ac:dyDescent="0.2">
      <c r="A77" s="144" t="s">
        <v>253</v>
      </c>
      <c r="B77" s="77"/>
      <c r="C77" s="360" t="s">
        <v>252</v>
      </c>
      <c r="D77" s="77"/>
      <c r="E77" s="142"/>
      <c r="F77" s="477" t="s">
        <v>255</v>
      </c>
      <c r="G77" s="540"/>
      <c r="H77" s="540"/>
      <c r="I77" s="478"/>
      <c r="J77" s="477" t="s">
        <v>254</v>
      </c>
      <c r="K77" s="541"/>
      <c r="L77" s="488" t="s">
        <v>301</v>
      </c>
      <c r="M77" s="488"/>
      <c r="N77" s="488"/>
      <c r="O77" s="488"/>
      <c r="P77" s="488"/>
    </row>
    <row r="78" spans="1:16" s="55" customFormat="1" ht="12.75" customHeight="1" x14ac:dyDescent="0.2">
      <c r="A78" s="327"/>
      <c r="B78" s="325"/>
      <c r="C78" s="362"/>
      <c r="D78" s="358"/>
      <c r="E78" s="331"/>
      <c r="F78" s="415" t="s">
        <v>362</v>
      </c>
      <c r="G78" s="125"/>
      <c r="H78" s="542" t="s">
        <v>256</v>
      </c>
      <c r="I78" s="543"/>
      <c r="J78" s="505"/>
      <c r="K78" s="544"/>
      <c r="L78" s="509" t="s">
        <v>249</v>
      </c>
      <c r="M78" s="510"/>
      <c r="N78" s="110" t="s">
        <v>233</v>
      </c>
      <c r="O78" s="481" t="s">
        <v>250</v>
      </c>
      <c r="P78" s="481"/>
    </row>
    <row r="79" spans="1:16" ht="6" customHeight="1" x14ac:dyDescent="0.2">
      <c r="A79" s="57"/>
      <c r="C79" s="363"/>
      <c r="D79" s="545"/>
      <c r="E79" s="546"/>
      <c r="F79" s="547"/>
      <c r="G79" s="548"/>
      <c r="H79" s="351"/>
      <c r="I79" s="305"/>
      <c r="J79" s="549"/>
      <c r="K79" s="550"/>
      <c r="L79" s="306"/>
      <c r="M79" s="307"/>
      <c r="N79" s="246"/>
      <c r="O79" s="319"/>
      <c r="P79" s="320"/>
    </row>
    <row r="80" spans="1:16" ht="12.75" customHeight="1" x14ac:dyDescent="0.2">
      <c r="A80" s="346"/>
      <c r="B80" s="326"/>
      <c r="C80" s="361"/>
      <c r="D80" s="326"/>
      <c r="E80" s="334"/>
      <c r="F80" s="408"/>
      <c r="G80" s="326"/>
      <c r="H80" s="356"/>
      <c r="I80" s="350"/>
      <c r="J80" s="551"/>
      <c r="K80" s="552"/>
      <c r="L80" s="511"/>
      <c r="M80" s="512"/>
      <c r="N80" s="245">
        <v>7.6999999999999999E-2</v>
      </c>
      <c r="O80" s="513" t="str">
        <f>IF(L80&lt;&gt;"",L80*(1+N80),"")</f>
        <v/>
      </c>
      <c r="P80" s="513"/>
    </row>
    <row r="81" spans="1:16" ht="12.75" x14ac:dyDescent="0.2">
      <c r="A81" s="346"/>
      <c r="B81" s="326"/>
      <c r="C81" s="361"/>
      <c r="D81" s="326"/>
      <c r="E81" s="334"/>
      <c r="F81" s="408"/>
      <c r="G81" s="326"/>
      <c r="H81" s="356"/>
      <c r="I81" s="350"/>
      <c r="J81" s="551"/>
      <c r="K81" s="552"/>
      <c r="L81" s="511"/>
      <c r="M81" s="512"/>
      <c r="N81" s="245">
        <v>7.6999999999999999E-2</v>
      </c>
      <c r="O81" s="513" t="str">
        <f t="shared" ref="O81:O94" si="1">IF(L81&lt;&gt;"",L81*(1+N81),"")</f>
        <v/>
      </c>
      <c r="P81" s="513"/>
    </row>
    <row r="82" spans="1:16" ht="12.75" x14ac:dyDescent="0.2">
      <c r="A82" s="346"/>
      <c r="B82" s="326"/>
      <c r="C82" s="361"/>
      <c r="D82" s="326"/>
      <c r="E82" s="334"/>
      <c r="F82" s="408"/>
      <c r="G82" s="326"/>
      <c r="H82" s="356"/>
      <c r="I82" s="350"/>
      <c r="J82" s="551"/>
      <c r="K82" s="552"/>
      <c r="L82" s="511"/>
      <c r="M82" s="512"/>
      <c r="N82" s="245">
        <v>7.6999999999999999E-2</v>
      </c>
      <c r="O82" s="513" t="str">
        <f t="shared" si="1"/>
        <v/>
      </c>
      <c r="P82" s="513"/>
    </row>
    <row r="83" spans="1:16" ht="12.75" x14ac:dyDescent="0.2">
      <c r="A83" s="346"/>
      <c r="B83" s="326"/>
      <c r="C83" s="361"/>
      <c r="D83" s="326"/>
      <c r="E83" s="334"/>
      <c r="F83" s="408"/>
      <c r="G83" s="326"/>
      <c r="H83" s="356"/>
      <c r="I83" s="350"/>
      <c r="J83" s="551"/>
      <c r="K83" s="552"/>
      <c r="L83" s="511"/>
      <c r="M83" s="512"/>
      <c r="N83" s="245">
        <v>7.6999999999999999E-2</v>
      </c>
      <c r="O83" s="513" t="str">
        <f t="shared" si="1"/>
        <v/>
      </c>
      <c r="P83" s="513"/>
    </row>
    <row r="84" spans="1:16" ht="12.75" x14ac:dyDescent="0.2">
      <c r="A84" s="346"/>
      <c r="B84" s="326"/>
      <c r="C84" s="361"/>
      <c r="D84" s="326"/>
      <c r="E84" s="334"/>
      <c r="F84" s="408"/>
      <c r="G84" s="326"/>
      <c r="H84" s="356"/>
      <c r="I84" s="350"/>
      <c r="J84" s="551"/>
      <c r="K84" s="552"/>
      <c r="L84" s="511"/>
      <c r="M84" s="512"/>
      <c r="N84" s="245">
        <v>7.6999999999999999E-2</v>
      </c>
      <c r="O84" s="513" t="str">
        <f t="shared" si="1"/>
        <v/>
      </c>
      <c r="P84" s="513"/>
    </row>
    <row r="85" spans="1:16" ht="12.75" x14ac:dyDescent="0.2">
      <c r="A85" s="347"/>
      <c r="B85" s="326"/>
      <c r="C85" s="408"/>
      <c r="D85" s="326"/>
      <c r="E85" s="333"/>
      <c r="F85" s="408"/>
      <c r="G85" s="326"/>
      <c r="H85" s="355"/>
      <c r="I85" s="332"/>
      <c r="J85" s="551"/>
      <c r="K85" s="552"/>
      <c r="L85" s="511"/>
      <c r="M85" s="512"/>
      <c r="N85" s="245">
        <v>7.6999999999999999E-2</v>
      </c>
      <c r="O85" s="513" t="str">
        <f t="shared" si="1"/>
        <v/>
      </c>
      <c r="P85" s="513"/>
    </row>
    <row r="86" spans="1:16" ht="12.75" x14ac:dyDescent="0.2">
      <c r="A86" s="347"/>
      <c r="B86" s="326"/>
      <c r="C86" s="408"/>
      <c r="D86" s="326"/>
      <c r="E86" s="333"/>
      <c r="F86" s="408"/>
      <c r="G86" s="326"/>
      <c r="H86" s="355"/>
      <c r="I86" s="332"/>
      <c r="J86" s="551"/>
      <c r="K86" s="552"/>
      <c r="L86" s="511"/>
      <c r="M86" s="512"/>
      <c r="N86" s="245">
        <v>7.6999999999999999E-2</v>
      </c>
      <c r="O86" s="513" t="str">
        <f t="shared" si="1"/>
        <v/>
      </c>
      <c r="P86" s="513"/>
    </row>
    <row r="87" spans="1:16" ht="12.75" x14ac:dyDescent="0.2">
      <c r="A87" s="347"/>
      <c r="B87" s="326"/>
      <c r="C87" s="408"/>
      <c r="D87" s="326"/>
      <c r="E87" s="333"/>
      <c r="F87" s="408"/>
      <c r="G87" s="326"/>
      <c r="H87" s="355"/>
      <c r="I87" s="332"/>
      <c r="J87" s="551"/>
      <c r="K87" s="552"/>
      <c r="L87" s="511"/>
      <c r="M87" s="512"/>
      <c r="N87" s="245">
        <v>7.6999999999999999E-2</v>
      </c>
      <c r="O87" s="513" t="str">
        <f t="shared" si="1"/>
        <v/>
      </c>
      <c r="P87" s="513"/>
    </row>
    <row r="88" spans="1:16" ht="12.75" x14ac:dyDescent="0.2">
      <c r="A88" s="347"/>
      <c r="B88" s="326"/>
      <c r="C88" s="408"/>
      <c r="D88" s="326"/>
      <c r="E88" s="333"/>
      <c r="F88" s="408"/>
      <c r="G88" s="326"/>
      <c r="H88" s="355"/>
      <c r="I88" s="332"/>
      <c r="J88" s="551"/>
      <c r="K88" s="552"/>
      <c r="L88" s="511"/>
      <c r="M88" s="512"/>
      <c r="N88" s="245">
        <v>7.6999999999999999E-2</v>
      </c>
      <c r="O88" s="513" t="str">
        <f t="shared" si="1"/>
        <v/>
      </c>
      <c r="P88" s="513"/>
    </row>
    <row r="89" spans="1:16" ht="12.75" x14ac:dyDescent="0.2">
      <c r="A89" s="347"/>
      <c r="B89" s="326"/>
      <c r="C89" s="408"/>
      <c r="D89" s="326"/>
      <c r="E89" s="333"/>
      <c r="F89" s="408"/>
      <c r="G89" s="326"/>
      <c r="H89" s="355"/>
      <c r="I89" s="332"/>
      <c r="J89" s="551"/>
      <c r="K89" s="552"/>
      <c r="L89" s="511"/>
      <c r="M89" s="512"/>
      <c r="N89" s="245">
        <v>7.6999999999999999E-2</v>
      </c>
      <c r="O89" s="513" t="str">
        <f t="shared" si="1"/>
        <v/>
      </c>
      <c r="P89" s="513"/>
    </row>
    <row r="90" spans="1:16" ht="12.75" x14ac:dyDescent="0.2">
      <c r="A90" s="347"/>
      <c r="B90" s="326"/>
      <c r="C90" s="408"/>
      <c r="D90" s="326"/>
      <c r="E90" s="333"/>
      <c r="F90" s="408"/>
      <c r="G90" s="326"/>
      <c r="H90" s="355"/>
      <c r="I90" s="332"/>
      <c r="J90" s="551"/>
      <c r="K90" s="552"/>
      <c r="L90" s="511"/>
      <c r="M90" s="512"/>
      <c r="N90" s="245">
        <v>7.6999999999999999E-2</v>
      </c>
      <c r="O90" s="513" t="str">
        <f t="shared" si="1"/>
        <v/>
      </c>
      <c r="P90" s="513"/>
    </row>
    <row r="91" spans="1:16" ht="12.75" x14ac:dyDescent="0.2">
      <c r="A91" s="347"/>
      <c r="B91" s="326"/>
      <c r="C91" s="408"/>
      <c r="D91" s="326"/>
      <c r="E91" s="333"/>
      <c r="F91" s="408"/>
      <c r="G91" s="326"/>
      <c r="H91" s="355"/>
      <c r="I91" s="332"/>
      <c r="J91" s="551"/>
      <c r="K91" s="552"/>
      <c r="L91" s="511"/>
      <c r="M91" s="512"/>
      <c r="N91" s="245">
        <v>7.6999999999999999E-2</v>
      </c>
      <c r="O91" s="513" t="str">
        <f t="shared" si="1"/>
        <v/>
      </c>
      <c r="P91" s="513"/>
    </row>
    <row r="92" spans="1:16" ht="12.75" x14ac:dyDescent="0.2">
      <c r="A92" s="347"/>
      <c r="B92" s="326"/>
      <c r="C92" s="408"/>
      <c r="D92" s="326"/>
      <c r="E92" s="333"/>
      <c r="F92" s="408"/>
      <c r="G92" s="326"/>
      <c r="H92" s="355"/>
      <c r="I92" s="332"/>
      <c r="J92" s="551"/>
      <c r="K92" s="552"/>
      <c r="L92" s="511"/>
      <c r="M92" s="512"/>
      <c r="N92" s="245">
        <v>7.6999999999999999E-2</v>
      </c>
      <c r="O92" s="513" t="str">
        <f t="shared" si="1"/>
        <v/>
      </c>
      <c r="P92" s="513"/>
    </row>
    <row r="93" spans="1:16" ht="12.75" x14ac:dyDescent="0.2">
      <c r="A93" s="347"/>
      <c r="B93" s="326"/>
      <c r="C93" s="408"/>
      <c r="D93" s="326"/>
      <c r="E93" s="333"/>
      <c r="F93" s="408"/>
      <c r="G93" s="326"/>
      <c r="H93" s="355"/>
      <c r="I93" s="332"/>
      <c r="J93" s="551"/>
      <c r="K93" s="552"/>
      <c r="L93" s="511"/>
      <c r="M93" s="512"/>
      <c r="N93" s="245">
        <v>7.6999999999999999E-2</v>
      </c>
      <c r="O93" s="513" t="str">
        <f t="shared" si="1"/>
        <v/>
      </c>
      <c r="P93" s="513"/>
    </row>
    <row r="94" spans="1:16" ht="12.75" x14ac:dyDescent="0.2">
      <c r="A94" s="347"/>
      <c r="B94" s="326"/>
      <c r="C94" s="408"/>
      <c r="D94" s="326"/>
      <c r="E94" s="332"/>
      <c r="F94" s="443"/>
      <c r="G94" s="326"/>
      <c r="H94" s="357"/>
      <c r="I94" s="332"/>
      <c r="J94" s="551"/>
      <c r="K94" s="552"/>
      <c r="L94" s="511"/>
      <c r="M94" s="512"/>
      <c r="N94" s="245">
        <v>7.6999999999999999E-2</v>
      </c>
      <c r="O94" s="513" t="str">
        <f t="shared" si="1"/>
        <v/>
      </c>
      <c r="P94" s="513"/>
    </row>
    <row r="95" spans="1:16" ht="6" customHeight="1" x14ac:dyDescent="0.2">
      <c r="A95" s="108"/>
      <c r="C95" s="359"/>
      <c r="D95" s="553"/>
      <c r="E95" s="554"/>
      <c r="F95" s="555"/>
      <c r="G95" s="556"/>
      <c r="H95" s="352"/>
      <c r="I95" s="308"/>
      <c r="J95" s="323"/>
      <c r="K95" s="324"/>
      <c r="L95" s="309"/>
      <c r="M95" s="310"/>
      <c r="N95" s="246"/>
      <c r="O95" s="309"/>
      <c r="P95" s="321"/>
    </row>
    <row r="96" spans="1:16" ht="12.75" customHeight="1" x14ac:dyDescent="0.2">
      <c r="A96" s="300" t="s">
        <v>257</v>
      </c>
      <c r="B96" s="117"/>
      <c r="C96" s="117"/>
      <c r="D96" s="301"/>
      <c r="E96" s="301"/>
      <c r="F96" s="301"/>
      <c r="G96" s="301"/>
      <c r="H96" s="301"/>
      <c r="I96" s="301"/>
      <c r="J96" s="301"/>
      <c r="K96" s="302"/>
      <c r="L96" s="538">
        <f>-SUMIF(J80:K95,'Dropdowns DL'!B5,L80:M95)+L97</f>
        <v>0</v>
      </c>
      <c r="M96" s="539"/>
      <c r="N96" s="248"/>
      <c r="O96" s="538">
        <f>-SUMIF(J80:K95,'Dropdowns DL'!B5,O80:P95)+O97</f>
        <v>0</v>
      </c>
      <c r="P96" s="538"/>
    </row>
    <row r="97" spans="1:16" s="55" customFormat="1" ht="12.75" x14ac:dyDescent="0.2">
      <c r="A97" s="29" t="s">
        <v>258</v>
      </c>
      <c r="B97" s="79"/>
      <c r="C97" s="79"/>
      <c r="D97" s="303"/>
      <c r="E97" s="303"/>
      <c r="F97" s="303"/>
      <c r="G97" s="303"/>
      <c r="H97" s="303"/>
      <c r="I97" s="303"/>
      <c r="J97" s="303"/>
      <c r="K97" s="304"/>
      <c r="L97" s="557">
        <f>SUM(L80:M95)</f>
        <v>0</v>
      </c>
      <c r="M97" s="558"/>
      <c r="N97" s="249"/>
      <c r="O97" s="557">
        <f>SUM(O80:P95)</f>
        <v>0</v>
      </c>
      <c r="P97" s="559"/>
    </row>
    <row r="98" spans="1:16" ht="6" customHeight="1" x14ac:dyDescent="0.2">
      <c r="A98" s="112"/>
      <c r="D98" s="113"/>
      <c r="E98" s="113"/>
      <c r="F98" s="113"/>
      <c r="G98" s="113"/>
      <c r="H98" s="113"/>
      <c r="I98" s="113"/>
      <c r="J98" s="113"/>
      <c r="K98" s="80"/>
      <c r="L98" s="311"/>
      <c r="M98" s="312"/>
      <c r="N98" s="250"/>
      <c r="O98" s="311"/>
      <c r="P98" s="322"/>
    </row>
    <row r="99" spans="1:16" ht="12.75" customHeight="1" x14ac:dyDescent="0.2">
      <c r="A99" s="116" t="s">
        <v>259</v>
      </c>
      <c r="D99" s="329"/>
      <c r="J99" s="55" t="s">
        <v>260</v>
      </c>
      <c r="K99" s="17"/>
      <c r="L99" s="557">
        <f>SUMIF(J80:K95,'Dropdowns DL'!B4,L80:M95)</f>
        <v>0</v>
      </c>
      <c r="M99" s="558"/>
      <c r="N99" s="246"/>
      <c r="O99" s="557">
        <f>SUMIF(J80:K95,'Dropdowns DL'!B4,O80:P95)</f>
        <v>0</v>
      </c>
      <c r="P99" s="559"/>
    </row>
    <row r="100" spans="1:16" ht="12.75" x14ac:dyDescent="0.2">
      <c r="A100" s="57"/>
      <c r="J100" s="55" t="s">
        <v>262</v>
      </c>
      <c r="K100" s="17"/>
      <c r="L100" s="557">
        <f>SUMIF(J80:K95,'Dropdowns DL'!B6,L80:M95)</f>
        <v>0</v>
      </c>
      <c r="M100" s="558"/>
      <c r="N100" s="246"/>
      <c r="O100" s="557">
        <f>SUMIF(J80:K95,'Dropdowns DL'!B6,O80:P95)</f>
        <v>0</v>
      </c>
      <c r="P100" s="559"/>
    </row>
    <row r="101" spans="1:16" ht="12.75" x14ac:dyDescent="0.2">
      <c r="A101" s="57"/>
      <c r="J101" s="55" t="s">
        <v>261</v>
      </c>
      <c r="K101" s="17"/>
      <c r="L101" s="557">
        <f>SUMIF(J80:K95,'Dropdowns DL'!B5,L80:M95)</f>
        <v>0</v>
      </c>
      <c r="M101" s="558"/>
      <c r="N101" s="246"/>
      <c r="O101" s="557">
        <f>SUMIF(J80:K95,'Dropdowns DL'!B5,O80:P95)</f>
        <v>0</v>
      </c>
      <c r="P101" s="559"/>
    </row>
    <row r="102" spans="1:16" ht="12.75" hidden="1" x14ac:dyDescent="0.2">
      <c r="A102" s="57"/>
      <c r="J102" s="55" t="s">
        <v>342</v>
      </c>
      <c r="K102" s="17"/>
      <c r="L102" s="557">
        <f>SUMIF(J80:K95,'Dropdowns Bau'!B5,L80:M95)</f>
        <v>0</v>
      </c>
      <c r="M102" s="558"/>
      <c r="N102" s="246"/>
      <c r="O102" s="557">
        <f>SUMIF(J80:K95,'Dropdowns Bau'!B5,O80:P95)</f>
        <v>0</v>
      </c>
      <c r="P102" s="559"/>
    </row>
    <row r="103" spans="1:16" ht="6" customHeight="1" x14ac:dyDescent="0.2">
      <c r="A103" s="108"/>
      <c r="B103" s="114"/>
      <c r="C103" s="114"/>
      <c r="D103" s="114"/>
      <c r="E103" s="114"/>
      <c r="F103" s="114"/>
      <c r="G103" s="114"/>
      <c r="H103" s="114"/>
      <c r="I103" s="114"/>
      <c r="J103" s="114"/>
      <c r="K103" s="109"/>
      <c r="L103" s="560"/>
      <c r="M103" s="561"/>
      <c r="N103" s="251"/>
      <c r="O103" s="562"/>
      <c r="P103" s="562"/>
    </row>
    <row r="104" spans="1:16" ht="6" customHeight="1" x14ac:dyDescent="0.2"/>
    <row r="106" spans="1:16" ht="15" x14ac:dyDescent="0.2">
      <c r="A106" s="406" t="s">
        <v>307</v>
      </c>
      <c r="B106" s="221"/>
      <c r="C106" s="221"/>
      <c r="D106" s="221"/>
      <c r="E106" s="221"/>
      <c r="F106" s="221"/>
      <c r="G106" s="221"/>
      <c r="H106" s="222"/>
      <c r="I106" s="460" t="s">
        <v>266</v>
      </c>
      <c r="J106" s="460"/>
      <c r="K106" s="460"/>
      <c r="L106" s="460"/>
      <c r="M106" s="460"/>
      <c r="N106" s="460"/>
      <c r="O106" s="460"/>
      <c r="P106" s="563"/>
    </row>
    <row r="107" spans="1:16" s="23" customFormat="1" x14ac:dyDescent="0.2">
      <c r="A107" s="123"/>
      <c r="B107" s="123"/>
      <c r="C107" s="123"/>
      <c r="D107" s="123"/>
      <c r="E107" s="123"/>
      <c r="F107" s="123"/>
      <c r="G107" s="123"/>
      <c r="H107" s="123"/>
      <c r="I107" s="124"/>
      <c r="J107" s="123"/>
      <c r="K107" s="123"/>
      <c r="L107" s="123"/>
      <c r="M107" s="123"/>
    </row>
    <row r="108" spans="1:16" ht="12" customHeight="1" x14ac:dyDescent="0.2">
      <c r="A108" s="118"/>
      <c r="B108" s="117"/>
      <c r="C108" s="117"/>
      <c r="D108" s="564" t="s">
        <v>249</v>
      </c>
      <c r="E108" s="564"/>
      <c r="F108" s="564" t="s">
        <v>250</v>
      </c>
      <c r="G108" s="565"/>
      <c r="H108" s="23"/>
      <c r="I108" s="566" t="s">
        <v>267</v>
      </c>
      <c r="J108" s="567"/>
      <c r="K108" s="572" t="s">
        <v>350</v>
      </c>
      <c r="L108" s="573"/>
      <c r="M108" s="573"/>
      <c r="N108" s="573"/>
      <c r="O108" s="573"/>
      <c r="P108" s="574"/>
    </row>
    <row r="109" spans="1:16" ht="12.75" x14ac:dyDescent="0.2">
      <c r="A109" s="475" t="s">
        <v>341</v>
      </c>
      <c r="B109" s="476"/>
      <c r="C109" s="581"/>
      <c r="D109" s="582">
        <f>L73</f>
        <v>0</v>
      </c>
      <c r="E109" s="583"/>
      <c r="F109" s="584">
        <f>O73</f>
        <v>0</v>
      </c>
      <c r="G109" s="585"/>
      <c r="H109" s="119"/>
      <c r="I109" s="568"/>
      <c r="J109" s="569"/>
      <c r="K109" s="575"/>
      <c r="L109" s="576"/>
      <c r="M109" s="576"/>
      <c r="N109" s="576"/>
      <c r="O109" s="576"/>
      <c r="P109" s="577"/>
    </row>
    <row r="110" spans="1:16" ht="12.75" x14ac:dyDescent="0.2">
      <c r="A110" s="586" t="s">
        <v>263</v>
      </c>
      <c r="B110" s="587"/>
      <c r="C110" s="588"/>
      <c r="D110" s="589">
        <f>L96</f>
        <v>0</v>
      </c>
      <c r="E110" s="590"/>
      <c r="F110" s="591">
        <f>O96</f>
        <v>0</v>
      </c>
      <c r="G110" s="592"/>
      <c r="H110" s="119"/>
      <c r="I110" s="568"/>
      <c r="J110" s="569"/>
      <c r="K110" s="575"/>
      <c r="L110" s="576"/>
      <c r="M110" s="576"/>
      <c r="N110" s="576"/>
      <c r="O110" s="576"/>
      <c r="P110" s="577"/>
    </row>
    <row r="111" spans="1:16" ht="12" customHeight="1" x14ac:dyDescent="0.2">
      <c r="A111" s="475" t="s">
        <v>264</v>
      </c>
      <c r="B111" s="476"/>
      <c r="C111" s="581"/>
      <c r="D111" s="596">
        <f>D109-D110</f>
        <v>0</v>
      </c>
      <c r="E111" s="597"/>
      <c r="F111" s="600">
        <f>F109-F110</f>
        <v>0</v>
      </c>
      <c r="G111" s="601"/>
      <c r="H111" s="120"/>
      <c r="I111" s="568"/>
      <c r="J111" s="569"/>
      <c r="K111" s="575"/>
      <c r="L111" s="576"/>
      <c r="M111" s="576"/>
      <c r="N111" s="576"/>
      <c r="O111" s="576"/>
      <c r="P111" s="577"/>
    </row>
    <row r="112" spans="1:16" ht="12" customHeight="1" x14ac:dyDescent="0.2">
      <c r="A112" s="593"/>
      <c r="B112" s="594"/>
      <c r="C112" s="595"/>
      <c r="D112" s="598"/>
      <c r="E112" s="599"/>
      <c r="F112" s="602"/>
      <c r="G112" s="603"/>
      <c r="H112" s="120"/>
      <c r="I112" s="568"/>
      <c r="J112" s="569"/>
      <c r="K112" s="575"/>
      <c r="L112" s="576"/>
      <c r="M112" s="576"/>
      <c r="N112" s="576"/>
      <c r="O112" s="576"/>
      <c r="P112" s="577"/>
    </row>
    <row r="113" spans="1:16" ht="12.75" x14ac:dyDescent="0.2">
      <c r="A113" s="604" t="s">
        <v>265</v>
      </c>
      <c r="B113" s="605"/>
      <c r="C113" s="606"/>
      <c r="D113" s="607">
        <f>IF(D110&lt;&gt;0,D110/D109,0)</f>
        <v>0</v>
      </c>
      <c r="E113" s="608"/>
      <c r="F113" s="607">
        <f>IF(D110&lt;&gt;0,F110/F109,0)</f>
        <v>0</v>
      </c>
      <c r="G113" s="609"/>
      <c r="H113" s="121"/>
      <c r="I113" s="570"/>
      <c r="J113" s="571"/>
      <c r="K113" s="578"/>
      <c r="L113" s="579"/>
      <c r="M113" s="579"/>
      <c r="N113" s="579"/>
      <c r="O113" s="579"/>
      <c r="P113" s="580"/>
    </row>
  </sheetData>
  <mergeCells count="180">
    <mergeCell ref="I106:P106"/>
    <mergeCell ref="D108:E108"/>
    <mergeCell ref="F108:G108"/>
    <mergeCell ref="I108:J113"/>
    <mergeCell ref="K108:P113"/>
    <mergeCell ref="A109:C109"/>
    <mergeCell ref="D109:E109"/>
    <mergeCell ref="F109:G109"/>
    <mergeCell ref="A110:C110"/>
    <mergeCell ref="D110:E110"/>
    <mergeCell ref="F110:G110"/>
    <mergeCell ref="A111:C112"/>
    <mergeCell ref="D111:E112"/>
    <mergeCell ref="F111:G112"/>
    <mergeCell ref="A113:C113"/>
    <mergeCell ref="D113:E113"/>
    <mergeCell ref="F113:G113"/>
    <mergeCell ref="L99:M99"/>
    <mergeCell ref="O99:P99"/>
    <mergeCell ref="L100:M100"/>
    <mergeCell ref="O100:P100"/>
    <mergeCell ref="L101:M101"/>
    <mergeCell ref="O101:P101"/>
    <mergeCell ref="L102:M102"/>
    <mergeCell ref="O102:P102"/>
    <mergeCell ref="L103:M103"/>
    <mergeCell ref="O103:P103"/>
    <mergeCell ref="J94:K94"/>
    <mergeCell ref="L94:M94"/>
    <mergeCell ref="O94:P94"/>
    <mergeCell ref="D95:E95"/>
    <mergeCell ref="F95:G95"/>
    <mergeCell ref="L96:M96"/>
    <mergeCell ref="O96:P96"/>
    <mergeCell ref="L97:M97"/>
    <mergeCell ref="O97:P97"/>
    <mergeCell ref="J91:K91"/>
    <mergeCell ref="L91:M91"/>
    <mergeCell ref="O91:P91"/>
    <mergeCell ref="J92:K92"/>
    <mergeCell ref="L92:M92"/>
    <mergeCell ref="O92:P92"/>
    <mergeCell ref="J93:K93"/>
    <mergeCell ref="L93:M93"/>
    <mergeCell ref="O93:P93"/>
    <mergeCell ref="J88:K88"/>
    <mergeCell ref="L88:M88"/>
    <mergeCell ref="O88:P88"/>
    <mergeCell ref="J89:K89"/>
    <mergeCell ref="L89:M89"/>
    <mergeCell ref="O89:P89"/>
    <mergeCell ref="J90:K90"/>
    <mergeCell ref="L90:M90"/>
    <mergeCell ref="O90:P90"/>
    <mergeCell ref="J85:K85"/>
    <mergeCell ref="L85:M85"/>
    <mergeCell ref="O85:P85"/>
    <mergeCell ref="J86:K86"/>
    <mergeCell ref="L86:M86"/>
    <mergeCell ref="O86:P86"/>
    <mergeCell ref="J87:K87"/>
    <mergeCell ref="L87:M87"/>
    <mergeCell ref="O87:P87"/>
    <mergeCell ref="J82:K82"/>
    <mergeCell ref="L82:M82"/>
    <mergeCell ref="O82:P82"/>
    <mergeCell ref="J83:K83"/>
    <mergeCell ref="L83:M83"/>
    <mergeCell ref="O83:P83"/>
    <mergeCell ref="J84:K84"/>
    <mergeCell ref="L84:M84"/>
    <mergeCell ref="O84:P84"/>
    <mergeCell ref="D79:E79"/>
    <mergeCell ref="F79:G79"/>
    <mergeCell ref="J79:K79"/>
    <mergeCell ref="J80:K80"/>
    <mergeCell ref="L80:M80"/>
    <mergeCell ref="O80:P80"/>
    <mergeCell ref="J81:K81"/>
    <mergeCell ref="L81:M81"/>
    <mergeCell ref="O81:P81"/>
    <mergeCell ref="L73:M73"/>
    <mergeCell ref="O73:P73"/>
    <mergeCell ref="A75:P75"/>
    <mergeCell ref="F77:I77"/>
    <mergeCell ref="J77:K77"/>
    <mergeCell ref="L77:P77"/>
    <mergeCell ref="H78:I78"/>
    <mergeCell ref="J78:K78"/>
    <mergeCell ref="L78:M78"/>
    <mergeCell ref="O78:P78"/>
    <mergeCell ref="A72:C72"/>
    <mergeCell ref="D72:E72"/>
    <mergeCell ref="F72:G72"/>
    <mergeCell ref="H72:I72"/>
    <mergeCell ref="J72:K72"/>
    <mergeCell ref="L72:M72"/>
    <mergeCell ref="O72:P72"/>
    <mergeCell ref="A71:C71"/>
    <mergeCell ref="D71:E71"/>
    <mergeCell ref="L70:M70"/>
    <mergeCell ref="O70:P70"/>
    <mergeCell ref="A69:C69"/>
    <mergeCell ref="D69:E69"/>
    <mergeCell ref="F69:G69"/>
    <mergeCell ref="H69:I69"/>
    <mergeCell ref="J69:K69"/>
    <mergeCell ref="L69:M69"/>
    <mergeCell ref="F71:G71"/>
    <mergeCell ref="H71:I71"/>
    <mergeCell ref="J71:K71"/>
    <mergeCell ref="L71:M71"/>
    <mergeCell ref="O69:P69"/>
    <mergeCell ref="A70:C70"/>
    <mergeCell ref="D70:E70"/>
    <mergeCell ref="F70:G70"/>
    <mergeCell ref="H70:I70"/>
    <mergeCell ref="J70:K70"/>
    <mergeCell ref="O71:P71"/>
    <mergeCell ref="A68:C68"/>
    <mergeCell ref="D68:E68"/>
    <mergeCell ref="F68:G68"/>
    <mergeCell ref="H68:I68"/>
    <mergeCell ref="J68:K68"/>
    <mergeCell ref="L68:M68"/>
    <mergeCell ref="O68:P68"/>
    <mergeCell ref="A67:C67"/>
    <mergeCell ref="D67:E67"/>
    <mergeCell ref="F67:G67"/>
    <mergeCell ref="H67:I67"/>
    <mergeCell ref="J67:K67"/>
    <mergeCell ref="L67:M67"/>
    <mergeCell ref="A64:P64"/>
    <mergeCell ref="A66:C66"/>
    <mergeCell ref="D66:E66"/>
    <mergeCell ref="F66:G66"/>
    <mergeCell ref="H66:I66"/>
    <mergeCell ref="J66:K66"/>
    <mergeCell ref="O67:P67"/>
    <mergeCell ref="A29:B29"/>
    <mergeCell ref="A30:B30"/>
    <mergeCell ref="B36:P36"/>
    <mergeCell ref="A38:Q38"/>
    <mergeCell ref="E40:F40"/>
    <mergeCell ref="J40:K40"/>
    <mergeCell ref="A43:B43"/>
    <mergeCell ref="L66:P66"/>
    <mergeCell ref="A44:B44"/>
    <mergeCell ref="A54:C54"/>
    <mergeCell ref="D54:F54"/>
    <mergeCell ref="H54:J54"/>
    <mergeCell ref="K54:M54"/>
    <mergeCell ref="N54:P54"/>
    <mergeCell ref="A21:F21"/>
    <mergeCell ref="G21:P21"/>
    <mergeCell ref="A22:B22"/>
    <mergeCell ref="A23:B23"/>
    <mergeCell ref="A24:B24"/>
    <mergeCell ref="A25:B25"/>
    <mergeCell ref="A26:B26"/>
    <mergeCell ref="A27:B27"/>
    <mergeCell ref="A28:B28"/>
    <mergeCell ref="C8:E14"/>
    <mergeCell ref="H8:J8"/>
    <mergeCell ref="H9:J9"/>
    <mergeCell ref="H11:J11"/>
    <mergeCell ref="H12:J12"/>
    <mergeCell ref="H13:J13"/>
    <mergeCell ref="H14:J14"/>
    <mergeCell ref="H15:J15"/>
    <mergeCell ref="A19:P19"/>
    <mergeCell ref="C2:E2"/>
    <mergeCell ref="H2:I2"/>
    <mergeCell ref="C3:E3"/>
    <mergeCell ref="H3:J3"/>
    <mergeCell ref="C4:E4"/>
    <mergeCell ref="H4:J4"/>
    <mergeCell ref="H5:J5"/>
    <mergeCell ref="C6:E6"/>
    <mergeCell ref="H6:J6"/>
  </mergeCells>
  <conditionalFormatting sqref="P40">
    <cfRule type="cellIs" dxfId="40" priority="13" stopIfTrue="1" operator="greaterThan">
      <formula>1</formula>
    </cfRule>
    <cfRule type="cellIs" dxfId="39" priority="14" stopIfTrue="1" operator="greaterThanOrEqual">
      <formula>0.8</formula>
    </cfRule>
  </conditionalFormatting>
  <conditionalFormatting sqref="F113:G113">
    <cfRule type="cellIs" dxfId="38" priority="11" stopIfTrue="1" operator="greaterThan">
      <formula>1</formula>
    </cfRule>
    <cfRule type="cellIs" dxfId="37" priority="12" stopIfTrue="1" operator="greaterThanOrEqual">
      <formula>0.8</formula>
    </cfRule>
  </conditionalFormatting>
  <conditionalFormatting sqref="A25:C29 F25:F29">
    <cfRule type="cellIs" dxfId="36" priority="10" stopIfTrue="1" operator="notEqual">
      <formula>0</formula>
    </cfRule>
  </conditionalFormatting>
  <conditionalFormatting sqref="C6:E6 C8:E14 H8:J13">
    <cfRule type="cellIs" dxfId="35" priority="9" stopIfTrue="1" operator="notEqual">
      <formula>0</formula>
    </cfRule>
  </conditionalFormatting>
  <conditionalFormatting sqref="C1 C2:E4 H1 K2 H3:J6 P7 J23 M23 O23 A43:B44 B45 A46 D43:D44 E45 D46 I43 L43 O43 L69:P69">
    <cfRule type="cellIs" dxfId="34" priority="8" stopIfTrue="1" operator="notEqual">
      <formula>0</formula>
    </cfRule>
  </conditionalFormatting>
  <conditionalFormatting sqref="D69:E69">
    <cfRule type="cellIs" dxfId="33" priority="7" stopIfTrue="1" operator="notEqual">
      <formula>0</formula>
    </cfRule>
  </conditionalFormatting>
  <conditionalFormatting sqref="D25:E29">
    <cfRule type="cellIs" dxfId="32" priority="5" stopIfTrue="1" operator="notEqual">
      <formula>0</formula>
    </cfRule>
  </conditionalFormatting>
  <conditionalFormatting sqref="D25:E29">
    <cfRule type="cellIs" dxfId="31" priority="4" stopIfTrue="1" operator="notEqual">
      <formula>0</formula>
    </cfRule>
  </conditionalFormatting>
  <conditionalFormatting sqref="H2:I2">
    <cfRule type="cellIs" dxfId="30" priority="3" stopIfTrue="1" operator="notEqual">
      <formula>0</formula>
    </cfRule>
  </conditionalFormatting>
  <conditionalFormatting sqref="D113:E113">
    <cfRule type="cellIs" dxfId="29" priority="1" stopIfTrue="1" operator="greaterThan">
      <formula>1</formula>
    </cfRule>
    <cfRule type="cellIs" dxfId="28" priority="2" stopIfTrue="1" operator="greaterThanOrEqual">
      <formula>0.8</formula>
    </cfRule>
  </conditionalFormatting>
  <dataValidations disablePrompts="1" count="8">
    <dataValidation type="list" allowBlank="1" showInputMessage="1" showErrorMessage="1" sqref="E25:E29">
      <formula1>Koa</formula1>
    </dataValidation>
    <dataValidation type="list" allowBlank="1" showInputMessage="1" showErrorMessage="1" sqref="D25:D30">
      <formula1>Finanzierungskonto</formula1>
    </dataValidation>
    <dataValidation type="list" allowBlank="1" showInputMessage="1" showErrorMessage="1" sqref="C8">
      <formula1>Adressen</formula1>
    </dataValidation>
    <dataValidation type="list" allowBlank="1" showInputMessage="1" showErrorMessage="1" sqref="P7">
      <formula1>Zahlungsfrist</formula1>
    </dataValidation>
    <dataValidation type="list" allowBlank="1" showInputMessage="1" showErrorMessage="1" sqref="J95:K95">
      <formula1>Rechnungsart</formula1>
    </dataValidation>
    <dataValidation type="list" allowBlank="1" showInputMessage="1" showErrorMessage="1" sqref="H95:I95 C85:C94">
      <formula1>Abrechnungsart</formula1>
    </dataValidation>
    <dataValidation type="list" allowBlank="1" showInputMessage="1" showErrorMessage="1" sqref="N6 J80:K94">
      <formula1>Rechnungsart_DL</formula1>
    </dataValidation>
    <dataValidation type="list" allowBlank="1" showInputMessage="1" showErrorMessage="1" sqref="N5 F80:F94">
      <formula1>Abrechnungsart_DL</formula1>
    </dataValidation>
  </dataValidations>
  <hyperlinks>
    <hyperlink ref="D46" r:id="rId1" display="E-Mail@ch"/>
  </hyperlinks>
  <printOptions horizontalCentered="1"/>
  <pageMargins left="0.19685039370078741" right="0.19685039370078741" top="0.78740157480314965" bottom="0.51181102362204722" header="0.27559055118110237" footer="0.27559055118110237"/>
  <pageSetup paperSize="9" scale="70" fitToHeight="0" orientation="landscape" horizontalDpi="300" verticalDpi="300" r:id="rId2"/>
  <headerFooter alignWithMargins="0">
    <oddHeader>&amp;L&amp;G&amp;C&amp;"Arial,Fett"&amp;14Scheda di riepilogo fattura con matrice dei costi
Prestazioni di servizio&amp;R&amp;7&amp;G</oddHeader>
    <oddFooter>&amp;L&amp;8&amp;F &amp;K000000/ Erstellt von ASTRA am 22.04.2014&amp;C&amp;8N074-1300&amp;R&amp;8&amp;P/&amp;N</oddFooter>
  </headerFooter>
  <rowBreaks count="1" manualBreakCount="1">
    <brk id="57" max="16383" man="1"/>
  </row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  <pageSetUpPr fitToPage="1"/>
  </sheetPr>
  <dimension ref="A1:AA129"/>
  <sheetViews>
    <sheetView tabSelected="1" topLeftCell="A20" zoomScaleNormal="100" workbookViewId="0">
      <selection activeCell="G9" sqref="G9"/>
    </sheetView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5" width="12.28515625" style="15" customWidth="1"/>
    <col min="6" max="6" width="37.7109375" style="15" customWidth="1"/>
    <col min="7" max="17" width="12.28515625" style="15" customWidth="1"/>
    <col min="18" max="18" width="12.7109375" style="15" customWidth="1"/>
    <col min="19" max="19" width="11.28515625" style="15" customWidth="1"/>
    <col min="20" max="256" width="9.140625" style="15" customWidth="1"/>
    <col min="257" max="16384" width="11.42578125" style="15"/>
  </cols>
  <sheetData>
    <row r="1" spans="1:17" s="392" customFormat="1" ht="16.5" thickBot="1" x14ac:dyDescent="0.25">
      <c r="A1" s="410" t="s">
        <v>376</v>
      </c>
      <c r="B1" s="386"/>
      <c r="C1" s="106">
        <v>71073</v>
      </c>
      <c r="D1" s="387"/>
      <c r="E1" s="387"/>
      <c r="F1" s="388"/>
      <c r="G1" s="411" t="s">
        <v>337</v>
      </c>
      <c r="H1" s="386"/>
      <c r="I1" s="106"/>
      <c r="J1" s="211"/>
      <c r="K1" s="213"/>
      <c r="L1" s="390"/>
      <c r="M1" s="383" t="s">
        <v>355</v>
      </c>
      <c r="N1" s="386"/>
      <c r="O1" s="132"/>
      <c r="P1" s="389"/>
      <c r="Q1" s="391"/>
    </row>
    <row r="2" spans="1:17" s="14" customFormat="1" ht="12.75" x14ac:dyDescent="0.2">
      <c r="A2" s="16" t="s">
        <v>351</v>
      </c>
      <c r="C2" s="444" t="s">
        <v>397</v>
      </c>
      <c r="D2" s="444"/>
      <c r="E2" s="444"/>
      <c r="F2" s="403"/>
      <c r="G2" s="436" t="s">
        <v>385</v>
      </c>
      <c r="I2" s="446"/>
      <c r="J2" s="446"/>
      <c r="K2" s="437" t="s">
        <v>386</v>
      </c>
      <c r="L2" s="260"/>
      <c r="M2" s="16" t="s">
        <v>225</v>
      </c>
      <c r="O2" s="393"/>
      <c r="Q2" s="18"/>
    </row>
    <row r="3" spans="1:17" s="14" customFormat="1" ht="63" customHeight="1" x14ac:dyDescent="0.2">
      <c r="A3" s="16" t="s">
        <v>210</v>
      </c>
      <c r="C3" s="447" t="s">
        <v>398</v>
      </c>
      <c r="D3" s="447"/>
      <c r="E3" s="447"/>
      <c r="F3" s="448"/>
      <c r="G3" s="16" t="s">
        <v>214</v>
      </c>
      <c r="I3" s="449"/>
      <c r="J3" s="449"/>
      <c r="K3" s="449"/>
      <c r="L3" s="17"/>
      <c r="M3" s="16" t="s">
        <v>226</v>
      </c>
      <c r="O3" s="394"/>
      <c r="P3" s="395"/>
      <c r="Q3" s="122"/>
    </row>
    <row r="4" spans="1:17" s="14" customFormat="1" ht="12.75" x14ac:dyDescent="0.2">
      <c r="A4" s="16" t="s">
        <v>374</v>
      </c>
      <c r="C4" s="450"/>
      <c r="D4" s="450"/>
      <c r="E4" s="450"/>
      <c r="F4" s="451"/>
      <c r="G4" s="20" t="s">
        <v>303</v>
      </c>
      <c r="I4" s="449"/>
      <c r="J4" s="449"/>
      <c r="K4" s="449"/>
      <c r="L4" s="17"/>
      <c r="M4" s="16" t="s">
        <v>227</v>
      </c>
      <c r="O4" s="393"/>
      <c r="P4" s="19" t="s">
        <v>269</v>
      </c>
      <c r="Q4" s="396"/>
    </row>
    <row r="5" spans="1:17" s="14" customFormat="1" ht="12.75" x14ac:dyDescent="0.2">
      <c r="A5" s="26"/>
      <c r="D5" s="25"/>
      <c r="E5" s="25"/>
      <c r="F5" s="27"/>
      <c r="G5" s="26"/>
      <c r="H5" s="15" t="s">
        <v>219</v>
      </c>
      <c r="I5" s="449"/>
      <c r="J5" s="449"/>
      <c r="K5" s="449"/>
      <c r="L5" s="17"/>
      <c r="M5" s="20" t="s">
        <v>228</v>
      </c>
      <c r="O5" s="397"/>
      <c r="P5" s="28" t="s">
        <v>270</v>
      </c>
      <c r="Q5" s="398"/>
    </row>
    <row r="6" spans="1:17" s="14" customFormat="1" ht="12.75" x14ac:dyDescent="0.2">
      <c r="A6" s="16" t="s">
        <v>302</v>
      </c>
      <c r="C6" s="449"/>
      <c r="D6" s="449"/>
      <c r="E6" s="449"/>
      <c r="F6" s="452"/>
      <c r="G6" s="26"/>
      <c r="H6" s="15" t="s">
        <v>272</v>
      </c>
      <c r="I6" s="453"/>
      <c r="J6" s="453"/>
      <c r="K6" s="453"/>
      <c r="L6" s="17"/>
      <c r="M6" s="16" t="s">
        <v>229</v>
      </c>
      <c r="O6" s="399"/>
      <c r="Q6" s="18"/>
    </row>
    <row r="7" spans="1:17" s="14" customFormat="1" x14ac:dyDescent="0.2">
      <c r="A7" s="29"/>
      <c r="B7" s="30"/>
      <c r="C7" s="30"/>
      <c r="D7" s="30"/>
      <c r="E7" s="30"/>
      <c r="F7" s="31"/>
      <c r="G7" s="29"/>
      <c r="H7" s="30"/>
      <c r="I7" s="30"/>
      <c r="J7" s="30"/>
      <c r="K7" s="30"/>
      <c r="L7" s="31"/>
      <c r="M7" s="29" t="s">
        <v>327</v>
      </c>
      <c r="N7" s="30"/>
      <c r="O7" s="30"/>
      <c r="P7" s="30"/>
      <c r="Q7" s="400">
        <v>0</v>
      </c>
    </row>
    <row r="8" spans="1:17" s="14" customFormat="1" ht="12" customHeight="1" x14ac:dyDescent="0.2">
      <c r="A8" s="21" t="s">
        <v>211</v>
      </c>
      <c r="B8" s="32"/>
      <c r="C8" s="454"/>
      <c r="D8" s="454"/>
      <c r="E8" s="454"/>
      <c r="F8" s="455"/>
      <c r="G8" s="21" t="s">
        <v>367</v>
      </c>
      <c r="H8" s="32"/>
      <c r="I8" s="458"/>
      <c r="J8" s="458"/>
      <c r="K8" s="458"/>
      <c r="L8" s="33"/>
      <c r="M8" s="409" t="s">
        <v>356</v>
      </c>
      <c r="N8" s="34"/>
      <c r="O8" s="34"/>
      <c r="P8" s="34"/>
      <c r="Q8" s="33"/>
    </row>
    <row r="9" spans="1:17" s="14" customFormat="1" ht="12" customHeight="1" x14ac:dyDescent="0.2">
      <c r="A9" s="26"/>
      <c r="C9" s="456"/>
      <c r="D9" s="456"/>
      <c r="E9" s="456"/>
      <c r="F9" s="457"/>
      <c r="G9" s="26"/>
      <c r="I9" s="449"/>
      <c r="J9" s="449"/>
      <c r="K9" s="449"/>
      <c r="L9" s="18"/>
      <c r="M9" s="419"/>
      <c r="N9" s="402"/>
      <c r="O9" s="25"/>
      <c r="P9" s="25"/>
      <c r="Q9" s="27"/>
    </row>
    <row r="10" spans="1:17" s="14" customFormat="1" ht="12" customHeight="1" x14ac:dyDescent="0.2">
      <c r="A10" s="26"/>
      <c r="C10" s="456"/>
      <c r="D10" s="456"/>
      <c r="E10" s="456"/>
      <c r="F10" s="457"/>
      <c r="G10" s="26"/>
      <c r="I10" s="449"/>
      <c r="J10" s="449"/>
      <c r="K10" s="449"/>
      <c r="L10" s="18"/>
      <c r="M10" s="420"/>
      <c r="N10" s="402"/>
      <c r="O10" s="25"/>
      <c r="P10" s="25"/>
      <c r="Q10" s="27"/>
    </row>
    <row r="11" spans="1:17" s="14" customFormat="1" ht="12" customHeight="1" x14ac:dyDescent="0.2">
      <c r="A11" s="26"/>
      <c r="C11" s="456"/>
      <c r="D11" s="456"/>
      <c r="E11" s="456"/>
      <c r="F11" s="457"/>
      <c r="G11" s="26"/>
      <c r="I11" s="435"/>
      <c r="J11" s="435"/>
      <c r="K11" s="435"/>
      <c r="L11" s="18"/>
      <c r="M11" s="420"/>
      <c r="N11" s="402"/>
      <c r="O11" s="25"/>
      <c r="P11" s="25"/>
      <c r="Q11" s="27"/>
    </row>
    <row r="12" spans="1:17" s="14" customFormat="1" ht="12" customHeight="1" x14ac:dyDescent="0.2">
      <c r="A12" s="26"/>
      <c r="C12" s="456"/>
      <c r="D12" s="456"/>
      <c r="E12" s="456"/>
      <c r="F12" s="457"/>
      <c r="G12" s="26"/>
      <c r="I12" s="449"/>
      <c r="J12" s="449"/>
      <c r="K12" s="449"/>
      <c r="L12" s="18"/>
      <c r="M12" s="419"/>
      <c r="N12" s="421"/>
      <c r="O12" s="93"/>
      <c r="P12" s="401"/>
      <c r="Q12" s="27"/>
    </row>
    <row r="13" spans="1:17" s="14" customFormat="1" ht="12" customHeight="1" x14ac:dyDescent="0.2">
      <c r="A13" s="26"/>
      <c r="C13" s="456"/>
      <c r="D13" s="456"/>
      <c r="E13" s="456"/>
      <c r="F13" s="457"/>
      <c r="G13" s="16" t="s">
        <v>216</v>
      </c>
      <c r="I13" s="449"/>
      <c r="J13" s="449"/>
      <c r="K13" s="449"/>
      <c r="L13" s="18"/>
      <c r="M13" s="419"/>
      <c r="N13" s="402"/>
      <c r="O13" s="25"/>
      <c r="P13" s="25"/>
      <c r="Q13" s="27"/>
    </row>
    <row r="14" spans="1:17" s="14" customFormat="1" ht="12" hidden="1" customHeight="1" x14ac:dyDescent="0.2">
      <c r="A14" s="26"/>
      <c r="C14" s="456"/>
      <c r="D14" s="456"/>
      <c r="E14" s="456"/>
      <c r="F14" s="457"/>
      <c r="G14" s="16" t="s">
        <v>217</v>
      </c>
      <c r="I14" s="402"/>
      <c r="L14" s="18"/>
      <c r="M14" s="419"/>
      <c r="N14" s="402"/>
      <c r="O14" s="25"/>
      <c r="P14" s="25"/>
      <c r="Q14" s="27"/>
    </row>
    <row r="15" spans="1:17" s="14" customFormat="1" hidden="1" x14ac:dyDescent="0.2">
      <c r="A15" s="26"/>
      <c r="F15" s="18"/>
      <c r="G15" s="16" t="s">
        <v>218</v>
      </c>
      <c r="H15" s="25" t="s">
        <v>354</v>
      </c>
      <c r="I15" s="402"/>
      <c r="L15" s="18"/>
      <c r="M15" s="419"/>
      <c r="N15" s="402"/>
      <c r="O15" s="25"/>
      <c r="P15" s="25"/>
      <c r="Q15" s="27"/>
    </row>
    <row r="16" spans="1:17" s="14" customFormat="1" hidden="1" x14ac:dyDescent="0.2">
      <c r="A16" s="26"/>
      <c r="F16" s="18"/>
      <c r="G16" s="16"/>
      <c r="H16" s="25"/>
      <c r="I16" s="25"/>
      <c r="J16" s="25"/>
      <c r="K16" s="25"/>
      <c r="L16" s="18"/>
      <c r="M16" s="419"/>
      <c r="N16" s="402"/>
      <c r="O16" s="25"/>
      <c r="P16" s="25"/>
      <c r="Q16" s="27"/>
    </row>
    <row r="17" spans="1:19" s="14" customFormat="1" x14ac:dyDescent="0.2">
      <c r="A17" s="29"/>
      <c r="B17" s="30"/>
      <c r="C17" s="30"/>
      <c r="D17" s="30"/>
      <c r="E17" s="30"/>
      <c r="F17" s="31"/>
      <c r="G17" s="29"/>
      <c r="H17" s="36"/>
      <c r="I17" s="30"/>
      <c r="J17" s="36"/>
      <c r="K17" s="30"/>
      <c r="L17" s="31"/>
      <c r="M17" s="384"/>
      <c r="N17" s="35" t="s">
        <v>305</v>
      </c>
      <c r="O17" s="36"/>
      <c r="P17" s="35" t="s">
        <v>230</v>
      </c>
      <c r="Q17" s="37"/>
    </row>
    <row r="19" spans="1:19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15"/>
    </row>
    <row r="20" spans="1:19" s="39" customFormat="1" x14ac:dyDescent="0.2">
      <c r="R20" s="15"/>
      <c r="S20" s="15"/>
    </row>
    <row r="21" spans="1:19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5"/>
      <c r="Q21" s="466"/>
    </row>
    <row r="22" spans="1:19" s="140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319</v>
      </c>
      <c r="H22" s="97" t="s">
        <v>320</v>
      </c>
      <c r="I22" s="98" t="s">
        <v>321</v>
      </c>
      <c r="J22" s="95" t="s">
        <v>232</v>
      </c>
      <c r="K22" s="99" t="s">
        <v>322</v>
      </c>
      <c r="L22" s="139" t="s">
        <v>278</v>
      </c>
      <c r="M22" s="98" t="s">
        <v>323</v>
      </c>
      <c r="N22" s="95" t="s">
        <v>312</v>
      </c>
      <c r="O22" s="98" t="s">
        <v>324</v>
      </c>
      <c r="P22" s="95" t="s">
        <v>325</v>
      </c>
      <c r="Q22" s="105" t="s">
        <v>326</v>
      </c>
    </row>
    <row r="23" spans="1:19" s="45" customFormat="1" ht="12.75" x14ac:dyDescent="0.2">
      <c r="A23" s="612"/>
      <c r="B23" s="613"/>
      <c r="C23" s="86"/>
      <c r="D23" s="42"/>
      <c r="E23" s="43"/>
      <c r="F23" s="44"/>
      <c r="G23" s="154"/>
      <c r="H23" s="155"/>
      <c r="I23" s="135"/>
      <c r="J23" s="234"/>
      <c r="K23" s="159"/>
      <c r="L23" s="235"/>
      <c r="M23" s="135"/>
      <c r="N23" s="234"/>
      <c r="O23" s="135"/>
      <c r="P23" s="234">
        <v>7.6999999999999999E-2</v>
      </c>
      <c r="Q23" s="252"/>
    </row>
    <row r="24" spans="1:19" s="45" customFormat="1" ht="6" customHeight="1" x14ac:dyDescent="0.2">
      <c r="A24" s="614"/>
      <c r="B24" s="615"/>
      <c r="C24" s="87"/>
      <c r="D24" s="46"/>
      <c r="E24" s="47"/>
      <c r="F24" s="48"/>
      <c r="G24" s="136"/>
      <c r="H24" s="137"/>
      <c r="I24" s="136"/>
      <c r="J24" s="151"/>
      <c r="K24" s="160"/>
      <c r="L24" s="152"/>
      <c r="M24" s="136"/>
      <c r="N24" s="151"/>
      <c r="O24" s="136"/>
      <c r="P24" s="151"/>
      <c r="Q24" s="253"/>
    </row>
    <row r="25" spans="1:19" s="41" customFormat="1" ht="12.75" x14ac:dyDescent="0.2">
      <c r="A25" s="473"/>
      <c r="B25" s="474"/>
      <c r="C25" s="418"/>
      <c r="D25" s="164"/>
      <c r="E25" s="286"/>
      <c r="F25" s="157"/>
      <c r="G25" s="204"/>
      <c r="H25" s="205"/>
      <c r="I25" s="166">
        <f>G25-H25</f>
        <v>0</v>
      </c>
      <c r="J25" s="206">
        <f>-I25*$J$23</f>
        <v>0</v>
      </c>
      <c r="K25" s="207">
        <f>SUM(I25:J25)</f>
        <v>0</v>
      </c>
      <c r="L25" s="206">
        <f>IF(($O$6='Dropdowns Bau'!$B$9),0,-K25*$L$23)</f>
        <v>0</v>
      </c>
      <c r="M25" s="168">
        <f>SUM(K25:L25)</f>
        <v>0</v>
      </c>
      <c r="N25" s="206">
        <f>-M25*$N$23</f>
        <v>0</v>
      </c>
      <c r="O25" s="168">
        <f>SUM(M25:N25)</f>
        <v>0</v>
      </c>
      <c r="P25" s="170">
        <f>$P$23*O25</f>
        <v>0</v>
      </c>
      <c r="Q25" s="171">
        <f>SUM(O25:P25)</f>
        <v>0</v>
      </c>
    </row>
    <row r="26" spans="1:19" s="41" customFormat="1" ht="12.75" x14ac:dyDescent="0.2">
      <c r="A26" s="473"/>
      <c r="B26" s="474"/>
      <c r="C26" s="418"/>
      <c r="D26" s="164"/>
      <c r="E26" s="286"/>
      <c r="F26" s="157"/>
      <c r="G26" s="204"/>
      <c r="H26" s="205"/>
      <c r="I26" s="166">
        <f>G26-H26</f>
        <v>0</v>
      </c>
      <c r="J26" s="206">
        <f>-I26*$J$23</f>
        <v>0</v>
      </c>
      <c r="K26" s="207">
        <f>SUM(I26:J26)</f>
        <v>0</v>
      </c>
      <c r="L26" s="206">
        <f>IF(($O$6='Dropdowns Bau'!$B$9),0,-K26*$L$23)</f>
        <v>0</v>
      </c>
      <c r="M26" s="168">
        <f>SUM(K26:L26)</f>
        <v>0</v>
      </c>
      <c r="N26" s="206">
        <f>-M26*$N$23</f>
        <v>0</v>
      </c>
      <c r="O26" s="168">
        <f>SUM(M26:N26)</f>
        <v>0</v>
      </c>
      <c r="P26" s="170">
        <f>$P$23*O26</f>
        <v>0</v>
      </c>
      <c r="Q26" s="171">
        <f>SUM(O26:P26)</f>
        <v>0</v>
      </c>
    </row>
    <row r="27" spans="1:19" s="41" customFormat="1" ht="12.75" x14ac:dyDescent="0.2">
      <c r="A27" s="473"/>
      <c r="B27" s="474"/>
      <c r="C27" s="418"/>
      <c r="D27" s="164"/>
      <c r="E27" s="286"/>
      <c r="F27" s="373"/>
      <c r="G27" s="204"/>
      <c r="H27" s="205"/>
      <c r="I27" s="166">
        <f>G27-H27</f>
        <v>0</v>
      </c>
      <c r="J27" s="206">
        <f>-I27*$J$23</f>
        <v>0</v>
      </c>
      <c r="K27" s="207">
        <f>SUM(I27:J27)</f>
        <v>0</v>
      </c>
      <c r="L27" s="206">
        <f>IF(($O$6='Dropdowns Bau'!$B$9),0,-K27*$L$23)</f>
        <v>0</v>
      </c>
      <c r="M27" s="168">
        <f>SUM(K27:L27)</f>
        <v>0</v>
      </c>
      <c r="N27" s="206">
        <f>-M27*$N$23</f>
        <v>0</v>
      </c>
      <c r="O27" s="168">
        <f>SUM(M27:N27)</f>
        <v>0</v>
      </c>
      <c r="P27" s="170">
        <f>$P$23*O27</f>
        <v>0</v>
      </c>
      <c r="Q27" s="171">
        <f>SUM(O27:P27)</f>
        <v>0</v>
      </c>
    </row>
    <row r="28" spans="1:19" s="41" customFormat="1" ht="12.75" x14ac:dyDescent="0.2">
      <c r="A28" s="473"/>
      <c r="B28" s="474"/>
      <c r="C28" s="418"/>
      <c r="D28" s="164"/>
      <c r="E28" s="286"/>
      <c r="F28" s="373"/>
      <c r="G28" s="204"/>
      <c r="H28" s="205"/>
      <c r="I28" s="166">
        <f>G28-H28</f>
        <v>0</v>
      </c>
      <c r="J28" s="206">
        <f>-I28*$J$23</f>
        <v>0</v>
      </c>
      <c r="K28" s="207">
        <f>SUM(I28:J28)</f>
        <v>0</v>
      </c>
      <c r="L28" s="206">
        <f>IF(($O$6='Dropdowns Bau'!$B$9),0,-K28*$L$23)</f>
        <v>0</v>
      </c>
      <c r="M28" s="168">
        <f>SUM(K28:L28)</f>
        <v>0</v>
      </c>
      <c r="N28" s="206">
        <f>-M28*$N$23</f>
        <v>0</v>
      </c>
      <c r="O28" s="168">
        <f>SUM(M28:N28)</f>
        <v>0</v>
      </c>
      <c r="P28" s="170">
        <f>$P$23*O28</f>
        <v>0</v>
      </c>
      <c r="Q28" s="171">
        <f>SUM(O28:P28)</f>
        <v>0</v>
      </c>
    </row>
    <row r="29" spans="1:19" s="41" customFormat="1" ht="12.75" x14ac:dyDescent="0.2">
      <c r="A29" s="473"/>
      <c r="B29" s="474"/>
      <c r="C29" s="418"/>
      <c r="D29" s="164"/>
      <c r="E29" s="286"/>
      <c r="F29" s="373"/>
      <c r="G29" s="204"/>
      <c r="H29" s="205"/>
      <c r="I29" s="166">
        <f>G29-H29</f>
        <v>0</v>
      </c>
      <c r="J29" s="206">
        <f>-I29*$J$23</f>
        <v>0</v>
      </c>
      <c r="K29" s="207">
        <f>SUM(I29:J30)</f>
        <v>0</v>
      </c>
      <c r="L29" s="206">
        <f>IF(($O$6='Dropdowns Bau'!$B$9),0,-K29*$L$23)</f>
        <v>0</v>
      </c>
      <c r="M29" s="168">
        <f>SUM(K29:L29)</f>
        <v>0</v>
      </c>
      <c r="N29" s="206">
        <f>-M29*$N$23</f>
        <v>0</v>
      </c>
      <c r="O29" s="168">
        <f>SUM(M29:N29)</f>
        <v>0</v>
      </c>
      <c r="P29" s="170">
        <f>$P$23*O29</f>
        <v>0</v>
      </c>
      <c r="Q29" s="171">
        <f>SUM(O29:P29)</f>
        <v>0</v>
      </c>
    </row>
    <row r="30" spans="1:19" s="45" customFormat="1" ht="6" customHeight="1" x14ac:dyDescent="0.2">
      <c r="A30" s="616"/>
      <c r="B30" s="617"/>
      <c r="C30" s="88"/>
      <c r="D30" s="49"/>
      <c r="E30" s="50"/>
      <c r="F30" s="158"/>
      <c r="G30" s="198"/>
      <c r="H30" s="199"/>
      <c r="I30" s="198"/>
      <c r="J30" s="200"/>
      <c r="K30" s="201"/>
      <c r="L30" s="202"/>
      <c r="M30" s="198"/>
      <c r="N30" s="200"/>
      <c r="O30" s="198"/>
      <c r="P30" s="200"/>
      <c r="Q30" s="254"/>
    </row>
    <row r="31" spans="1:19" s="54" customFormat="1" ht="13.5" thickBot="1" x14ac:dyDescent="0.25">
      <c r="A31" s="51"/>
      <c r="B31" s="52"/>
      <c r="C31" s="53"/>
      <c r="D31" s="52"/>
      <c r="E31" s="215" t="s">
        <v>234</v>
      </c>
      <c r="F31" s="203"/>
      <c r="G31" s="182">
        <f t="shared" ref="G31:Q31" si="0">SUM(G25:G30)</f>
        <v>0</v>
      </c>
      <c r="H31" s="183">
        <f t="shared" si="0"/>
        <v>0</v>
      </c>
      <c r="I31" s="182">
        <f t="shared" si="0"/>
        <v>0</v>
      </c>
      <c r="J31" s="183">
        <f t="shared" si="0"/>
        <v>0</v>
      </c>
      <c r="K31" s="190">
        <f t="shared" si="0"/>
        <v>0</v>
      </c>
      <c r="L31" s="208">
        <f t="shared" si="0"/>
        <v>0</v>
      </c>
      <c r="M31" s="184">
        <f t="shared" si="0"/>
        <v>0</v>
      </c>
      <c r="N31" s="183">
        <f t="shared" si="0"/>
        <v>0</v>
      </c>
      <c r="O31" s="348">
        <f t="shared" si="0"/>
        <v>0</v>
      </c>
      <c r="P31" s="349">
        <f t="shared" si="0"/>
        <v>0</v>
      </c>
      <c r="Q31" s="255">
        <f t="shared" si="0"/>
        <v>0</v>
      </c>
    </row>
    <row r="32" spans="1:19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30"/>
      <c r="N32" s="41" t="s">
        <v>379</v>
      </c>
      <c r="O32" s="430"/>
      <c r="P32" s="430"/>
      <c r="Q32" s="432">
        <v>0</v>
      </c>
      <c r="R32" s="15"/>
    </row>
    <row r="33" spans="1:27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430"/>
      <c r="N33" s="54" t="s">
        <v>380</v>
      </c>
      <c r="O33" s="430"/>
      <c r="P33" s="430"/>
      <c r="Q33" s="188">
        <f>SUM(Q31:Q32)</f>
        <v>0</v>
      </c>
      <c r="R33" s="15"/>
    </row>
    <row r="34" spans="1:27" s="196" customFormat="1" ht="24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N34" s="385" t="s">
        <v>314</v>
      </c>
      <c r="O34" s="219"/>
      <c r="P34" s="219"/>
      <c r="Q34" s="195">
        <f>M31*(1+$P$23)</f>
        <v>0</v>
      </c>
    </row>
    <row r="35" spans="1:27" ht="12" customHeight="1" x14ac:dyDescent="0.2">
      <c r="M35" s="138"/>
    </row>
    <row r="36" spans="1:27" ht="38.25" customHeight="1" x14ac:dyDescent="0.2">
      <c r="A36" s="197" t="s">
        <v>235</v>
      </c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</row>
    <row r="38" spans="1:27" s="23" customFormat="1" ht="12.75" x14ac:dyDescent="0.2">
      <c r="A38" s="65" t="s">
        <v>246</v>
      </c>
      <c r="B38" s="66"/>
      <c r="C38" s="229">
        <f>C1</f>
        <v>71073</v>
      </c>
      <c r="D38" s="66"/>
      <c r="E38" s="66"/>
      <c r="F38" s="68"/>
      <c r="G38" s="65" t="s">
        <v>247</v>
      </c>
      <c r="H38" s="66"/>
      <c r="I38" s="229">
        <f>I1</f>
        <v>0</v>
      </c>
      <c r="J38" s="66"/>
      <c r="K38" s="66"/>
      <c r="L38" s="68"/>
      <c r="M38" s="65" t="s">
        <v>225</v>
      </c>
      <c r="N38" s="66"/>
      <c r="O38" s="233" t="str">
        <f>IF(O2&lt;&gt;"",O2,"")</f>
        <v/>
      </c>
      <c r="P38" s="66"/>
      <c r="Q38" s="68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23" customFormat="1" ht="12.75" x14ac:dyDescent="0.2">
      <c r="A39" s="69" t="s">
        <v>210</v>
      </c>
      <c r="C39" s="230" t="str">
        <f>C3</f>
        <v>Direzione generale e locale dei lavori (DGL/DLL) per le misure di manutenzione e di risanamen-to fonico tra gli svincoli di Faido e Varenzo</v>
      </c>
      <c r="F39" s="24"/>
      <c r="G39" s="69" t="s">
        <v>215</v>
      </c>
      <c r="I39" s="231">
        <f>I8</f>
        <v>0</v>
      </c>
      <c r="L39" s="24"/>
      <c r="M39" s="69" t="s">
        <v>226</v>
      </c>
      <c r="O39" s="231" t="str">
        <f>IF(O3&lt;&gt;"",O3,"")</f>
        <v/>
      </c>
      <c r="Q39" s="24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23" customFormat="1" ht="12.75" x14ac:dyDescent="0.2">
      <c r="A40" s="72"/>
      <c r="B40" s="73"/>
      <c r="C40" s="73"/>
      <c r="D40" s="73"/>
      <c r="E40" s="73"/>
      <c r="F40" s="74"/>
      <c r="G40" s="72"/>
      <c r="H40" s="73"/>
      <c r="I40" s="232">
        <f>I12</f>
        <v>0</v>
      </c>
      <c r="J40" s="73"/>
      <c r="K40" s="73"/>
      <c r="L40" s="74"/>
      <c r="M40" s="75" t="s">
        <v>228</v>
      </c>
      <c r="N40" s="73"/>
      <c r="O40" s="232" t="str">
        <f>IF(O5&lt;&gt;"",O5,"")</f>
        <v/>
      </c>
      <c r="P40" s="76">
        <f>Q5</f>
        <v>0</v>
      </c>
      <c r="Q40" s="74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2" spans="1:27" ht="15" x14ac:dyDescent="0.2">
      <c r="A42" s="460" t="s">
        <v>275</v>
      </c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</row>
    <row r="44" spans="1:27" s="56" customFormat="1" ht="15.75" x14ac:dyDescent="0.2">
      <c r="A44" s="56" t="s">
        <v>237</v>
      </c>
      <c r="E44" s="485">
        <f>Q31</f>
        <v>0</v>
      </c>
      <c r="F44" s="485"/>
      <c r="J44" s="486"/>
      <c r="K44" s="486"/>
      <c r="P44" s="141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ht="21" customHeight="1" x14ac:dyDescent="0.2"/>
    <row r="46" spans="1:27" ht="15.75" customHeight="1" x14ac:dyDescent="0.2">
      <c r="A46" s="241">
        <v>1</v>
      </c>
      <c r="B46" s="317" t="s">
        <v>276</v>
      </c>
      <c r="C46" s="335"/>
      <c r="D46" s="318"/>
      <c r="E46" s="618" t="s">
        <v>391</v>
      </c>
      <c r="F46" s="619"/>
      <c r="G46" s="619"/>
      <c r="H46" s="619"/>
      <c r="I46" s="620"/>
      <c r="J46" s="627"/>
      <c r="K46" s="630" t="s">
        <v>389</v>
      </c>
      <c r="L46" s="630"/>
      <c r="M46" s="630"/>
      <c r="N46" s="630"/>
      <c r="O46" s="630"/>
      <c r="P46" s="630"/>
      <c r="Q46" s="631"/>
    </row>
    <row r="47" spans="1:27" ht="12.75" x14ac:dyDescent="0.2">
      <c r="A47" s="487"/>
      <c r="B47" s="458"/>
      <c r="C47" s="231"/>
      <c r="D47" s="288"/>
      <c r="E47" s="621"/>
      <c r="F47" s="622"/>
      <c r="G47" s="622"/>
      <c r="H47" s="622"/>
      <c r="I47" s="623"/>
      <c r="J47" s="628"/>
      <c r="K47" s="632"/>
      <c r="L47" s="632"/>
      <c r="M47" s="632"/>
      <c r="N47" s="632"/>
      <c r="O47" s="632"/>
      <c r="P47" s="632"/>
      <c r="Q47" s="633"/>
    </row>
    <row r="48" spans="1:27" ht="12.75" x14ac:dyDescent="0.2">
      <c r="A48" s="489"/>
      <c r="B48" s="449"/>
      <c r="C48" s="231"/>
      <c r="D48" s="288"/>
      <c r="E48" s="621"/>
      <c r="F48" s="622"/>
      <c r="G48" s="622"/>
      <c r="H48" s="622"/>
      <c r="I48" s="623"/>
      <c r="J48" s="628"/>
      <c r="K48" s="632"/>
      <c r="L48" s="632"/>
      <c r="M48" s="632"/>
      <c r="N48" s="632"/>
      <c r="O48" s="632"/>
      <c r="P48" s="632"/>
      <c r="Q48" s="633"/>
    </row>
    <row r="49" spans="1:27" ht="12.75" x14ac:dyDescent="0.2">
      <c r="A49" s="70" t="s">
        <v>240</v>
      </c>
      <c r="B49" s="223"/>
      <c r="C49" s="231"/>
      <c r="D49" s="288"/>
      <c r="E49" s="621"/>
      <c r="F49" s="622"/>
      <c r="G49" s="622"/>
      <c r="H49" s="622"/>
      <c r="I49" s="623"/>
      <c r="J49" s="629"/>
      <c r="K49" s="634"/>
      <c r="L49" s="634"/>
      <c r="M49" s="634"/>
      <c r="N49" s="634"/>
      <c r="O49" s="634"/>
      <c r="P49" s="634"/>
      <c r="Q49" s="635"/>
    </row>
    <row r="50" spans="1:27" ht="12.75" customHeight="1" x14ac:dyDescent="0.2">
      <c r="A50" s="404"/>
      <c r="C50" s="231"/>
      <c r="D50" s="288"/>
      <c r="E50" s="621"/>
      <c r="F50" s="622"/>
      <c r="G50" s="622"/>
      <c r="H50" s="622"/>
      <c r="I50" s="623"/>
      <c r="J50" s="636"/>
      <c r="K50" s="637" t="s">
        <v>308</v>
      </c>
      <c r="L50" s="637"/>
      <c r="M50" s="637"/>
      <c r="N50" s="637"/>
      <c r="O50" s="637"/>
      <c r="P50" s="637"/>
      <c r="Q50" s="638"/>
    </row>
    <row r="51" spans="1:27" ht="12.75" customHeight="1" x14ac:dyDescent="0.2">
      <c r="A51" s="85" t="s">
        <v>328</v>
      </c>
      <c r="B51" s="89"/>
      <c r="C51" s="58"/>
      <c r="D51" s="59"/>
      <c r="E51" s="621"/>
      <c r="F51" s="622"/>
      <c r="G51" s="622"/>
      <c r="H51" s="622"/>
      <c r="I51" s="623"/>
      <c r="J51" s="636"/>
      <c r="K51" s="637"/>
      <c r="L51" s="637"/>
      <c r="M51" s="637"/>
      <c r="N51" s="637"/>
      <c r="O51" s="637"/>
      <c r="P51" s="637"/>
      <c r="Q51" s="638"/>
    </row>
    <row r="52" spans="1:27" ht="12.75" customHeight="1" x14ac:dyDescent="0.2">
      <c r="A52" s="90"/>
      <c r="B52" s="91"/>
      <c r="D52" s="17"/>
      <c r="E52" s="621"/>
      <c r="F52" s="622"/>
      <c r="G52" s="622"/>
      <c r="H52" s="622"/>
      <c r="I52" s="623"/>
      <c r="J52" s="636"/>
      <c r="K52" s="637"/>
      <c r="L52" s="637"/>
      <c r="M52" s="637"/>
      <c r="N52" s="637"/>
      <c r="O52" s="637"/>
      <c r="P52" s="637"/>
      <c r="Q52" s="638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ht="12" customHeight="1" x14ac:dyDescent="0.2">
      <c r="A53" s="90"/>
      <c r="B53" s="91"/>
      <c r="D53" s="17"/>
      <c r="E53" s="621"/>
      <c r="F53" s="622"/>
      <c r="G53" s="622"/>
      <c r="H53" s="622"/>
      <c r="I53" s="623"/>
      <c r="J53" s="636"/>
      <c r="K53" s="637" t="s">
        <v>298</v>
      </c>
      <c r="L53" s="637"/>
      <c r="M53" s="637"/>
      <c r="N53" s="637"/>
      <c r="O53" s="637"/>
      <c r="P53" s="637"/>
      <c r="Q53" s="638"/>
      <c r="R53" s="64"/>
      <c r="S53" s="64"/>
      <c r="T53" s="64"/>
      <c r="U53" s="64"/>
      <c r="V53" s="64"/>
      <c r="W53" s="64"/>
      <c r="X53" s="64"/>
      <c r="Y53" s="64"/>
      <c r="Z53" s="64"/>
      <c r="AA53" s="64"/>
    </row>
    <row r="54" spans="1:27" ht="12.75" x14ac:dyDescent="0.2">
      <c r="A54" s="238"/>
      <c r="B54" s="129"/>
      <c r="C54" s="405"/>
      <c r="D54" s="239"/>
      <c r="E54" s="621"/>
      <c r="F54" s="622"/>
      <c r="G54" s="622"/>
      <c r="H54" s="622"/>
      <c r="I54" s="623"/>
      <c r="J54" s="636"/>
      <c r="K54" s="637"/>
      <c r="L54" s="637"/>
      <c r="M54" s="637"/>
      <c r="N54" s="637"/>
      <c r="O54" s="637"/>
      <c r="P54" s="637"/>
      <c r="Q54" s="638"/>
    </row>
    <row r="55" spans="1:27" ht="12.75" customHeight="1" x14ac:dyDescent="0.2">
      <c r="A55" s="90"/>
      <c r="B55" s="91"/>
      <c r="D55" s="17"/>
      <c r="E55" s="621"/>
      <c r="F55" s="622"/>
      <c r="G55" s="622"/>
      <c r="H55" s="622"/>
      <c r="I55" s="623"/>
      <c r="J55" s="636"/>
      <c r="K55" s="637"/>
      <c r="L55" s="637"/>
      <c r="M55" s="637"/>
      <c r="N55" s="637"/>
      <c r="O55" s="637"/>
      <c r="P55" s="637"/>
      <c r="Q55" s="638"/>
    </row>
    <row r="56" spans="1:27" ht="12" customHeight="1" x14ac:dyDescent="0.2">
      <c r="A56" s="90"/>
      <c r="B56" s="91"/>
      <c r="D56" s="17"/>
      <c r="E56" s="621"/>
      <c r="F56" s="622"/>
      <c r="G56" s="622"/>
      <c r="H56" s="622"/>
      <c r="I56" s="623"/>
      <c r="J56" s="636"/>
      <c r="K56" s="637" t="s">
        <v>299</v>
      </c>
      <c r="L56" s="637"/>
      <c r="M56" s="637"/>
      <c r="N56" s="637"/>
      <c r="O56" s="637"/>
      <c r="P56" s="637"/>
      <c r="Q56" s="638"/>
    </row>
    <row r="57" spans="1:27" s="64" customFormat="1" ht="12" customHeight="1" x14ac:dyDescent="0.2">
      <c r="A57" s="61" t="s">
        <v>213</v>
      </c>
      <c r="B57" s="62"/>
      <c r="C57" s="336" t="s">
        <v>125</v>
      </c>
      <c r="D57" s="63"/>
      <c r="E57" s="621"/>
      <c r="F57" s="622"/>
      <c r="G57" s="622"/>
      <c r="H57" s="622"/>
      <c r="I57" s="623"/>
      <c r="J57" s="636"/>
      <c r="K57" s="637"/>
      <c r="L57" s="637"/>
      <c r="M57" s="637"/>
      <c r="N57" s="637"/>
      <c r="O57" s="637"/>
      <c r="P57" s="637"/>
      <c r="Q57" s="638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64" customFormat="1" ht="12" customHeight="1" x14ac:dyDescent="0.2">
      <c r="A58" s="490" t="s">
        <v>329</v>
      </c>
      <c r="B58" s="491"/>
      <c r="C58" s="491"/>
      <c r="D58" s="492"/>
      <c r="E58" s="624"/>
      <c r="F58" s="625"/>
      <c r="G58" s="625"/>
      <c r="H58" s="625"/>
      <c r="I58" s="626"/>
      <c r="J58" s="639"/>
      <c r="K58" s="640"/>
      <c r="L58" s="640"/>
      <c r="M58" s="640"/>
      <c r="N58" s="640"/>
      <c r="O58" s="640"/>
      <c r="P58" s="640"/>
      <c r="Q58" s="641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64" customFormat="1" x14ac:dyDescent="0.2">
      <c r="A59" s="62"/>
      <c r="B59" s="62"/>
      <c r="C59" s="62"/>
      <c r="D59" s="92"/>
      <c r="E59" s="92"/>
      <c r="F59" s="92"/>
      <c r="G59" s="92"/>
      <c r="H59" s="92"/>
      <c r="I59" s="92"/>
      <c r="J59" s="94"/>
      <c r="K59" s="92"/>
      <c r="L59" s="92"/>
      <c r="M59" s="92"/>
      <c r="N59" s="92"/>
      <c r="O59" s="92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243" customFormat="1" ht="15" x14ac:dyDescent="0.2">
      <c r="A60" s="241">
        <v>2</v>
      </c>
      <c r="B60" s="335" t="s">
        <v>330</v>
      </c>
      <c r="C60" s="335"/>
      <c r="D60" s="318"/>
      <c r="E60" s="241" t="s">
        <v>127</v>
      </c>
      <c r="F60" s="317" t="s">
        <v>159</v>
      </c>
      <c r="G60" s="316"/>
      <c r="I60" s="241">
        <v>3</v>
      </c>
      <c r="J60" s="413" t="s">
        <v>359</v>
      </c>
      <c r="K60" s="315"/>
      <c r="L60" s="241">
        <v>4</v>
      </c>
      <c r="M60" s="414" t="s">
        <v>387</v>
      </c>
      <c r="N60" s="316"/>
      <c r="O60" s="241">
        <v>5</v>
      </c>
      <c r="P60" s="414" t="s">
        <v>388</v>
      </c>
      <c r="Q60" s="318"/>
      <c r="R60" s="242"/>
    </row>
    <row r="61" spans="1:27" s="291" customFormat="1" ht="12.75" x14ac:dyDescent="0.2">
      <c r="A61" s="487"/>
      <c r="B61" s="458"/>
      <c r="C61" s="231"/>
      <c r="D61" s="288"/>
      <c r="E61" s="236" t="s">
        <v>242</v>
      </c>
      <c r="F61" s="231"/>
      <c r="G61" s="288"/>
      <c r="I61" s="70" t="s">
        <v>240</v>
      </c>
      <c r="J61" s="223"/>
      <c r="K61" s="288"/>
      <c r="L61" s="70" t="s">
        <v>240</v>
      </c>
      <c r="M61" s="223">
        <f>C6</f>
        <v>0</v>
      </c>
      <c r="N61" s="288"/>
      <c r="O61" s="70" t="s">
        <v>240</v>
      </c>
      <c r="P61" s="223"/>
      <c r="Q61" s="289"/>
      <c r="R61" s="290"/>
    </row>
    <row r="62" spans="1:27" s="291" customFormat="1" ht="12.75" x14ac:dyDescent="0.2">
      <c r="A62" s="489"/>
      <c r="B62" s="449"/>
      <c r="C62" s="231"/>
      <c r="D62" s="288"/>
      <c r="E62" s="236" t="s">
        <v>243</v>
      </c>
      <c r="F62" s="231"/>
      <c r="G62" s="288"/>
      <c r="I62" s="292"/>
      <c r="J62" s="231"/>
      <c r="K62" s="288"/>
      <c r="L62" s="292"/>
      <c r="M62" s="231"/>
      <c r="N62" s="288"/>
      <c r="O62" s="292"/>
      <c r="P62" s="293"/>
      <c r="Q62" s="294"/>
      <c r="R62" s="290"/>
    </row>
    <row r="63" spans="1:27" s="291" customFormat="1" ht="12.75" x14ac:dyDescent="0.2">
      <c r="A63" s="70" t="s">
        <v>240</v>
      </c>
      <c r="B63" s="223"/>
      <c r="C63" s="231"/>
      <c r="D63" s="288"/>
      <c r="E63" s="70" t="s">
        <v>240</v>
      </c>
      <c r="F63" s="223" t="s">
        <v>244</v>
      </c>
      <c r="G63" s="288"/>
      <c r="I63" s="292"/>
      <c r="K63" s="289"/>
      <c r="L63" s="292"/>
      <c r="N63" s="289"/>
      <c r="O63" s="292"/>
      <c r="Q63" s="289"/>
      <c r="R63" s="290"/>
    </row>
    <row r="64" spans="1:27" s="291" customFormat="1" ht="12.75" x14ac:dyDescent="0.2">
      <c r="A64" s="404"/>
      <c r="B64" s="231"/>
      <c r="C64" s="231"/>
      <c r="D64" s="288"/>
      <c r="E64" s="404" t="s">
        <v>245</v>
      </c>
      <c r="F64" s="231"/>
      <c r="G64" s="288"/>
      <c r="I64" s="292"/>
      <c r="K64" s="289"/>
      <c r="L64" s="292"/>
      <c r="N64" s="289"/>
      <c r="O64" s="292"/>
      <c r="Q64" s="289"/>
      <c r="R64" s="290"/>
    </row>
    <row r="65" spans="1:27" x14ac:dyDescent="0.2">
      <c r="A65" s="85" t="s">
        <v>328</v>
      </c>
      <c r="B65" s="58"/>
      <c r="C65" s="58"/>
      <c r="D65" s="59"/>
      <c r="E65" s="85" t="s">
        <v>328</v>
      </c>
      <c r="F65" s="58"/>
      <c r="G65" s="59"/>
      <c r="I65" s="60"/>
      <c r="J65" s="58"/>
      <c r="K65" s="59"/>
      <c r="L65" s="60"/>
      <c r="M65" s="58"/>
      <c r="N65" s="59"/>
      <c r="O65" s="60"/>
      <c r="P65" s="58"/>
      <c r="Q65" s="59"/>
      <c r="R65" s="55"/>
    </row>
    <row r="66" spans="1:27" x14ac:dyDescent="0.2">
      <c r="A66" s="57"/>
      <c r="D66" s="17"/>
      <c r="E66" s="57"/>
      <c r="G66" s="17"/>
      <c r="I66" s="57"/>
      <c r="K66" s="17"/>
      <c r="L66" s="57"/>
      <c r="N66" s="17"/>
      <c r="O66" s="57"/>
      <c r="Q66" s="17"/>
      <c r="R66" s="55"/>
    </row>
    <row r="67" spans="1:27" x14ac:dyDescent="0.2">
      <c r="A67" s="57"/>
      <c r="D67" s="17"/>
      <c r="E67" s="57"/>
      <c r="G67" s="17"/>
      <c r="I67" s="127"/>
      <c r="K67" s="17"/>
      <c r="L67" s="57"/>
      <c r="N67" s="17"/>
      <c r="O67" s="57"/>
      <c r="Q67" s="17"/>
      <c r="R67" s="55"/>
    </row>
    <row r="68" spans="1:27" s="129" customFormat="1" ht="12.75" x14ac:dyDescent="0.2">
      <c r="A68" s="238"/>
      <c r="C68" s="405"/>
      <c r="D68" s="239"/>
      <c r="E68" s="128"/>
      <c r="G68" s="130"/>
      <c r="I68" s="238"/>
      <c r="K68" s="239"/>
      <c r="L68" s="238"/>
      <c r="N68" s="239"/>
      <c r="O68" s="238"/>
      <c r="Q68" s="239"/>
      <c r="R68" s="131"/>
    </row>
    <row r="69" spans="1:27" x14ac:dyDescent="0.2">
      <c r="A69" s="57"/>
      <c r="D69" s="17"/>
      <c r="E69" s="57"/>
      <c r="G69" s="17"/>
      <c r="I69" s="57"/>
      <c r="K69" s="17"/>
      <c r="L69" s="57"/>
      <c r="N69" s="17"/>
      <c r="O69" s="57"/>
      <c r="Q69" s="17"/>
      <c r="R69" s="55"/>
    </row>
    <row r="70" spans="1:27" x14ac:dyDescent="0.2">
      <c r="A70" s="57"/>
      <c r="D70" s="17"/>
      <c r="E70" s="57"/>
      <c r="G70" s="17"/>
      <c r="I70" s="57"/>
      <c r="K70" s="17"/>
      <c r="L70" s="57"/>
      <c r="N70" s="17"/>
      <c r="O70" s="57"/>
      <c r="Q70" s="17"/>
      <c r="R70" s="55"/>
    </row>
    <row r="71" spans="1:27" x14ac:dyDescent="0.2">
      <c r="A71" s="61" t="s">
        <v>213</v>
      </c>
      <c r="B71" s="62"/>
      <c r="C71" s="336" t="s">
        <v>125</v>
      </c>
      <c r="D71" s="63"/>
      <c r="E71" s="61" t="s">
        <v>213</v>
      </c>
      <c r="F71" s="62"/>
      <c r="G71" s="63" t="s">
        <v>125</v>
      </c>
      <c r="I71" s="61" t="s">
        <v>213</v>
      </c>
      <c r="J71" s="62"/>
      <c r="K71" s="63" t="s">
        <v>331</v>
      </c>
      <c r="L71" s="61" t="s">
        <v>213</v>
      </c>
      <c r="M71" s="62"/>
      <c r="N71" s="63" t="s">
        <v>331</v>
      </c>
      <c r="O71" s="61" t="s">
        <v>213</v>
      </c>
      <c r="P71" s="62"/>
      <c r="Q71" s="63" t="s">
        <v>331</v>
      </c>
      <c r="R71" s="55"/>
    </row>
    <row r="72" spans="1:27" s="64" customFormat="1" x14ac:dyDescent="0.2">
      <c r="A72" s="490" t="s">
        <v>329</v>
      </c>
      <c r="B72" s="491"/>
      <c r="C72" s="491"/>
      <c r="D72" s="492"/>
      <c r="E72" s="490" t="s">
        <v>329</v>
      </c>
      <c r="F72" s="491"/>
      <c r="G72" s="492"/>
      <c r="I72" s="490" t="s">
        <v>332</v>
      </c>
      <c r="J72" s="491"/>
      <c r="K72" s="492"/>
      <c r="L72" s="490" t="s">
        <v>329</v>
      </c>
      <c r="M72" s="491"/>
      <c r="N72" s="492"/>
      <c r="O72" s="490" t="s">
        <v>333</v>
      </c>
      <c r="P72" s="491"/>
      <c r="Q72" s="492"/>
      <c r="R72" s="55"/>
    </row>
    <row r="73" spans="1:27" s="64" customFormat="1" x14ac:dyDescent="0.2"/>
    <row r="74" spans="1:27" x14ac:dyDescent="0.2">
      <c r="A74" s="55" t="s">
        <v>334</v>
      </c>
      <c r="B74" s="23" t="s">
        <v>377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R74" s="23"/>
      <c r="S74" s="23"/>
      <c r="T74" s="23"/>
      <c r="U74" s="23"/>
      <c r="V74" s="23"/>
      <c r="W74" s="23"/>
      <c r="X74" s="23"/>
      <c r="Y74" s="23"/>
      <c r="Z74" s="23"/>
      <c r="AA74" s="23"/>
    </row>
    <row r="75" spans="1:27" x14ac:dyDescent="0.2">
      <c r="R75" s="23"/>
      <c r="S75" s="23"/>
      <c r="T75" s="23"/>
      <c r="U75" s="23"/>
      <c r="V75" s="23"/>
      <c r="W75" s="23"/>
      <c r="X75" s="23"/>
      <c r="Y75" s="23"/>
      <c r="Z75" s="23"/>
      <c r="AA75" s="23"/>
    </row>
    <row r="76" spans="1:27" ht="15.75" x14ac:dyDescent="0.2">
      <c r="A76" s="416" t="s">
        <v>352</v>
      </c>
    </row>
    <row r="78" spans="1:27" s="23" customFormat="1" ht="12.75" x14ac:dyDescent="0.2">
      <c r="A78" s="65" t="s">
        <v>246</v>
      </c>
      <c r="B78" s="66"/>
      <c r="C78" s="229">
        <f>C1</f>
        <v>71073</v>
      </c>
      <c r="D78" s="66"/>
      <c r="E78" s="66"/>
      <c r="F78" s="68"/>
      <c r="G78" s="65" t="s">
        <v>247</v>
      </c>
      <c r="H78" s="66"/>
      <c r="I78" s="229">
        <f>I1</f>
        <v>0</v>
      </c>
      <c r="J78" s="67"/>
      <c r="K78" s="66"/>
      <c r="L78" s="66"/>
      <c r="M78" s="65" t="s">
        <v>225</v>
      </c>
      <c r="N78" s="66"/>
      <c r="O78" s="233" t="str">
        <f>IF(O2&lt;&gt;"",O2,"")</f>
        <v/>
      </c>
      <c r="P78" s="66"/>
      <c r="Q78" s="68"/>
    </row>
    <row r="79" spans="1:27" s="23" customFormat="1" ht="12.75" x14ac:dyDescent="0.2">
      <c r="A79" s="69" t="s">
        <v>210</v>
      </c>
      <c r="C79" s="240" t="str">
        <f>C3</f>
        <v>Direzione generale e locale dei lavori (DGL/DLL) per le misure di manutenzione e di risanamen-to fonico tra gli svincoli di Faido e Varenzo</v>
      </c>
      <c r="D79" s="149"/>
      <c r="F79" s="24"/>
      <c r="G79" s="69" t="s">
        <v>277</v>
      </c>
      <c r="I79" s="231">
        <f>I8</f>
        <v>0</v>
      </c>
      <c r="M79" s="69" t="s">
        <v>226</v>
      </c>
      <c r="O79" s="231" t="str">
        <f>IF(O3&lt;&gt;"",O3,"")</f>
        <v/>
      </c>
      <c r="Q79" s="24"/>
    </row>
    <row r="80" spans="1:27" s="23" customFormat="1" ht="12.75" x14ac:dyDescent="0.2">
      <c r="A80" s="72"/>
      <c r="B80" s="73"/>
      <c r="C80" s="150"/>
      <c r="D80" s="150"/>
      <c r="E80" s="73"/>
      <c r="F80" s="74"/>
      <c r="G80" s="72"/>
      <c r="H80" s="73"/>
      <c r="I80" s="232">
        <f>I12</f>
        <v>0</v>
      </c>
      <c r="J80" s="73"/>
      <c r="K80" s="73"/>
      <c r="L80" s="73"/>
      <c r="M80" s="75" t="s">
        <v>228</v>
      </c>
      <c r="N80" s="73"/>
      <c r="O80" s="232" t="str">
        <f>IF(O5&lt;&gt;"",O5,"")</f>
        <v/>
      </c>
      <c r="P80" s="73" t="str">
        <f>IF(Q5&lt;&gt;"",Q5,"")</f>
        <v/>
      </c>
      <c r="Q80" s="74"/>
    </row>
    <row r="82" spans="1:18" ht="15" x14ac:dyDescent="0.2">
      <c r="A82" s="460" t="s">
        <v>248</v>
      </c>
      <c r="B82" s="460"/>
      <c r="C82" s="460"/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60"/>
      <c r="O82" s="460"/>
      <c r="P82" s="460"/>
      <c r="Q82" s="460"/>
    </row>
    <row r="84" spans="1:18" s="55" customFormat="1" x14ac:dyDescent="0.2">
      <c r="A84" s="144" t="s">
        <v>335</v>
      </c>
      <c r="B84" s="77"/>
      <c r="C84" s="77"/>
      <c r="D84" s="142"/>
      <c r="E84" s="477" t="s">
        <v>336</v>
      </c>
      <c r="F84" s="478"/>
      <c r="G84" s="479" t="s">
        <v>337</v>
      </c>
      <c r="H84" s="479"/>
      <c r="I84" s="479" t="s">
        <v>338</v>
      </c>
      <c r="J84" s="479"/>
      <c r="K84" s="479" t="s">
        <v>339</v>
      </c>
      <c r="L84" s="480"/>
      <c r="M84" s="488" t="s">
        <v>364</v>
      </c>
      <c r="N84" s="488"/>
      <c r="O84" s="488"/>
      <c r="P84" s="488"/>
      <c r="Q84" s="488"/>
    </row>
    <row r="85" spans="1:18" x14ac:dyDescent="0.2">
      <c r="A85" s="108"/>
      <c r="B85" s="114"/>
      <c r="C85" s="114"/>
      <c r="D85" s="143"/>
      <c r="E85" s="505"/>
      <c r="F85" s="506"/>
      <c r="G85" s="507"/>
      <c r="H85" s="507"/>
      <c r="I85" s="507"/>
      <c r="J85" s="507"/>
      <c r="K85" s="507"/>
      <c r="L85" s="508"/>
      <c r="M85" s="509" t="s">
        <v>324</v>
      </c>
      <c r="N85" s="510"/>
      <c r="O85" s="110" t="s">
        <v>325</v>
      </c>
      <c r="P85" s="481" t="s">
        <v>326</v>
      </c>
      <c r="Q85" s="481"/>
    </row>
    <row r="86" spans="1:18" x14ac:dyDescent="0.2">
      <c r="A86" s="112"/>
      <c r="B86" s="113"/>
      <c r="C86" s="113"/>
      <c r="D86" s="145"/>
      <c r="E86" s="495"/>
      <c r="F86" s="496"/>
      <c r="G86" s="497"/>
      <c r="H86" s="497"/>
      <c r="I86" s="498"/>
      <c r="J86" s="498"/>
      <c r="K86" s="498"/>
      <c r="L86" s="499"/>
      <c r="M86" s="500"/>
      <c r="N86" s="501"/>
      <c r="O86" s="111"/>
      <c r="P86" s="502"/>
      <c r="Q86" s="502"/>
    </row>
    <row r="87" spans="1:18" s="23" customFormat="1" ht="12.75" x14ac:dyDescent="0.2">
      <c r="A87" s="70" t="s">
        <v>340</v>
      </c>
      <c r="E87" s="516"/>
      <c r="F87" s="516"/>
      <c r="G87" s="517">
        <f>I1</f>
        <v>0</v>
      </c>
      <c r="H87" s="517"/>
      <c r="I87" s="518" t="s">
        <v>127</v>
      </c>
      <c r="J87" s="519"/>
      <c r="K87" s="520" t="s">
        <v>127</v>
      </c>
      <c r="L87" s="521"/>
      <c r="M87" s="522"/>
      <c r="N87" s="523"/>
      <c r="O87" s="244">
        <v>7.6999999999999999E-2</v>
      </c>
      <c r="P87" s="529" t="str">
        <f>IF(M87&lt;&gt;"",ROUND((1*M87*(1+O87))*20,0)/20,"")</f>
        <v/>
      </c>
      <c r="Q87" s="529"/>
    </row>
    <row r="88" spans="1:18" ht="12.75" x14ac:dyDescent="0.2">
      <c r="A88" s="70" t="s">
        <v>371</v>
      </c>
      <c r="B88" s="23"/>
      <c r="C88" s="23"/>
      <c r="D88" s="153"/>
      <c r="E88" s="525"/>
      <c r="F88" s="526"/>
      <c r="G88" s="524"/>
      <c r="H88" s="524"/>
      <c r="I88" s="525"/>
      <c r="J88" s="526"/>
      <c r="K88" s="527"/>
      <c r="L88" s="528"/>
      <c r="M88" s="511"/>
      <c r="N88" s="512"/>
      <c r="O88" s="245">
        <v>7.6999999999999999E-2</v>
      </c>
      <c r="P88" s="529" t="str">
        <f>IF(M88&lt;&gt;"",ROUND((1*M88*(1+O88))*20,0)/20,"")</f>
        <v/>
      </c>
      <c r="Q88" s="529"/>
    </row>
    <row r="89" spans="1:18" ht="12.75" x14ac:dyDescent="0.2">
      <c r="A89" s="70" t="s">
        <v>372</v>
      </c>
      <c r="B89" s="23"/>
      <c r="C89" s="23"/>
      <c r="D89" s="153"/>
      <c r="E89" s="525"/>
      <c r="F89" s="526"/>
      <c r="G89" s="524"/>
      <c r="H89" s="524"/>
      <c r="I89" s="525"/>
      <c r="J89" s="526"/>
      <c r="K89" s="527"/>
      <c r="L89" s="528"/>
      <c r="M89" s="511"/>
      <c r="N89" s="512"/>
      <c r="O89" s="245"/>
      <c r="P89" s="529" t="str">
        <f>IF(M89&lt;&gt;"",ROUND((1*M89*(1+O89))*20,0)/20,"")</f>
        <v/>
      </c>
      <c r="Q89" s="529"/>
    </row>
    <row r="90" spans="1:18" ht="6" customHeight="1" x14ac:dyDescent="0.2">
      <c r="A90" s="108"/>
      <c r="B90" s="114"/>
      <c r="C90" s="114"/>
      <c r="D90" s="143"/>
      <c r="E90" s="530"/>
      <c r="F90" s="531"/>
      <c r="G90" s="532"/>
      <c r="H90" s="532"/>
      <c r="I90" s="530"/>
      <c r="J90" s="531"/>
      <c r="K90" s="533"/>
      <c r="L90" s="534"/>
      <c r="M90" s="535"/>
      <c r="N90" s="536"/>
      <c r="O90" s="246"/>
      <c r="P90" s="537" t="str">
        <f>IF(M90&lt;&gt;"",ROUND((1*M90*(1+O90))*20,0)/20,"")</f>
        <v/>
      </c>
      <c r="Q90" s="537"/>
    </row>
    <row r="91" spans="1:18" s="55" customFormat="1" ht="12.75" x14ac:dyDescent="0.2">
      <c r="A91" s="78" t="s">
        <v>341</v>
      </c>
      <c r="B91" s="79"/>
      <c r="C91" s="79"/>
      <c r="D91" s="79"/>
      <c r="E91" s="247"/>
      <c r="F91" s="247"/>
      <c r="G91" s="247"/>
      <c r="H91" s="247"/>
      <c r="I91" s="247"/>
      <c r="J91" s="247"/>
      <c r="K91" s="247"/>
      <c r="L91" s="247"/>
      <c r="M91" s="538">
        <f>SUM(M87:N90)</f>
        <v>0</v>
      </c>
      <c r="N91" s="539"/>
      <c r="O91" s="248"/>
      <c r="P91" s="538">
        <f>SUM(P87:Q90)</f>
        <v>0</v>
      </c>
      <c r="Q91" s="538"/>
    </row>
    <row r="93" spans="1:18" ht="15" x14ac:dyDescent="0.2">
      <c r="A93" s="460" t="s">
        <v>251</v>
      </c>
      <c r="B93" s="460"/>
      <c r="C93" s="460"/>
      <c r="D93" s="460"/>
      <c r="E93" s="460"/>
      <c r="F93" s="460"/>
      <c r="G93" s="460"/>
      <c r="H93" s="460"/>
      <c r="I93" s="460"/>
      <c r="J93" s="460"/>
      <c r="K93" s="460"/>
      <c r="L93" s="460"/>
      <c r="M93" s="460"/>
      <c r="N93" s="460"/>
      <c r="O93" s="460"/>
      <c r="P93" s="460"/>
      <c r="Q93" s="460"/>
    </row>
    <row r="95" spans="1:18" s="55" customFormat="1" ht="12.75" customHeight="1" x14ac:dyDescent="0.2">
      <c r="A95" s="144" t="s">
        <v>253</v>
      </c>
      <c r="B95" s="142"/>
      <c r="C95" s="642" t="s">
        <v>252</v>
      </c>
      <c r="D95" s="643"/>
      <c r="E95" s="477" t="s">
        <v>255</v>
      </c>
      <c r="F95" s="540"/>
      <c r="G95" s="540"/>
      <c r="H95" s="478"/>
      <c r="I95" s="477" t="s">
        <v>254</v>
      </c>
      <c r="J95" s="541"/>
      <c r="K95" s="644" t="s">
        <v>301</v>
      </c>
      <c r="L95" s="645"/>
      <c r="M95" s="645"/>
      <c r="N95" s="645"/>
      <c r="O95" s="645"/>
      <c r="P95" s="645"/>
      <c r="Q95" s="646"/>
    </row>
    <row r="96" spans="1:18" x14ac:dyDescent="0.2">
      <c r="A96" s="327"/>
      <c r="B96" s="345"/>
      <c r="C96" s="362"/>
      <c r="D96" s="364"/>
      <c r="E96" s="415" t="s">
        <v>362</v>
      </c>
      <c r="F96" s="125"/>
      <c r="G96" s="542" t="s">
        <v>256</v>
      </c>
      <c r="H96" s="543"/>
      <c r="I96" s="505"/>
      <c r="J96" s="544"/>
      <c r="K96" s="647" t="s">
        <v>279</v>
      </c>
      <c r="L96" s="648"/>
      <c r="M96" s="337" t="s">
        <v>278</v>
      </c>
      <c r="N96" s="337" t="s">
        <v>312</v>
      </c>
      <c r="O96" s="110" t="s">
        <v>233</v>
      </c>
      <c r="P96" s="481" t="s">
        <v>250</v>
      </c>
      <c r="Q96" s="481"/>
      <c r="R96" s="440" t="s">
        <v>395</v>
      </c>
    </row>
    <row r="97" spans="1:18" ht="6" customHeight="1" x14ac:dyDescent="0.2">
      <c r="A97" s="57"/>
      <c r="B97" s="328"/>
      <c r="C97" s="368"/>
      <c r="D97" s="365"/>
      <c r="E97" s="547"/>
      <c r="F97" s="548"/>
      <c r="G97" s="351"/>
      <c r="H97" s="305"/>
      <c r="I97" s="343"/>
      <c r="J97" s="371"/>
      <c r="K97" s="649"/>
      <c r="L97" s="650"/>
      <c r="M97" s="342"/>
      <c r="N97" s="342"/>
      <c r="O97" s="115"/>
      <c r="P97" s="502"/>
      <c r="Q97" s="502"/>
    </row>
    <row r="98" spans="1:18" ht="12.75" x14ac:dyDescent="0.2">
      <c r="A98" s="346"/>
      <c r="B98" s="407"/>
      <c r="C98" s="361"/>
      <c r="D98" s="366"/>
      <c r="E98" s="408"/>
      <c r="F98" s="326"/>
      <c r="G98" s="356"/>
      <c r="H98" s="350"/>
      <c r="I98" s="610"/>
      <c r="J98" s="611"/>
      <c r="K98" s="651"/>
      <c r="L98" s="652"/>
      <c r="M98" s="338"/>
      <c r="N98" s="338"/>
      <c r="O98" s="245">
        <v>7.6999999999999999E-2</v>
      </c>
      <c r="P98" s="653" t="str">
        <f t="shared" ref="P98:P110" si="1">IF(K98&lt;&gt;"",ROUND((1*(K98+M98+N98)*(1+O98))*20,0)/20,"")</f>
        <v/>
      </c>
      <c r="Q98" s="654"/>
      <c r="R98" s="441">
        <f>M98*O98</f>
        <v>0</v>
      </c>
    </row>
    <row r="99" spans="1:18" ht="12.75" x14ac:dyDescent="0.2">
      <c r="A99" s="346"/>
      <c r="B99" s="407"/>
      <c r="C99" s="361"/>
      <c r="D99" s="366"/>
      <c r="E99" s="408"/>
      <c r="F99" s="326"/>
      <c r="G99" s="356"/>
      <c r="H99" s="350"/>
      <c r="I99" s="610"/>
      <c r="J99" s="611"/>
      <c r="K99" s="651"/>
      <c r="L99" s="652"/>
      <c r="M99" s="338"/>
      <c r="N99" s="338"/>
      <c r="O99" s="245">
        <v>7.6999999999999999E-2</v>
      </c>
      <c r="P99" s="653" t="str">
        <f t="shared" si="1"/>
        <v/>
      </c>
      <c r="Q99" s="654"/>
      <c r="R99" s="441">
        <f t="shared" ref="R99:R110" si="2">M99*O99</f>
        <v>0</v>
      </c>
    </row>
    <row r="100" spans="1:18" ht="12.75" x14ac:dyDescent="0.2">
      <c r="A100" s="346"/>
      <c r="B100" s="407"/>
      <c r="C100" s="361"/>
      <c r="D100" s="366"/>
      <c r="E100" s="408"/>
      <c r="F100" s="326"/>
      <c r="G100" s="356"/>
      <c r="H100" s="350"/>
      <c r="I100" s="610"/>
      <c r="J100" s="611"/>
      <c r="K100" s="651"/>
      <c r="L100" s="652"/>
      <c r="M100" s="338"/>
      <c r="N100" s="338"/>
      <c r="O100" s="245">
        <v>7.6999999999999999E-2</v>
      </c>
      <c r="P100" s="653" t="str">
        <f t="shared" si="1"/>
        <v/>
      </c>
      <c r="Q100" s="654"/>
      <c r="R100" s="441">
        <f t="shared" si="2"/>
        <v>0</v>
      </c>
    </row>
    <row r="101" spans="1:18" ht="12.75" x14ac:dyDescent="0.2">
      <c r="A101" s="346"/>
      <c r="B101" s="407"/>
      <c r="C101" s="361"/>
      <c r="D101" s="366"/>
      <c r="E101" s="408"/>
      <c r="F101" s="326"/>
      <c r="G101" s="356"/>
      <c r="H101" s="350"/>
      <c r="I101" s="610"/>
      <c r="J101" s="611"/>
      <c r="K101" s="651"/>
      <c r="L101" s="652"/>
      <c r="M101" s="338"/>
      <c r="N101" s="338"/>
      <c r="O101" s="245">
        <v>7.6999999999999999E-2</v>
      </c>
      <c r="P101" s="653" t="str">
        <f t="shared" si="1"/>
        <v/>
      </c>
      <c r="Q101" s="654"/>
      <c r="R101" s="441">
        <f t="shared" si="2"/>
        <v>0</v>
      </c>
    </row>
    <row r="102" spans="1:18" ht="12.75" x14ac:dyDescent="0.2">
      <c r="A102" s="346"/>
      <c r="B102" s="407"/>
      <c r="C102" s="361"/>
      <c r="D102" s="366"/>
      <c r="E102" s="408"/>
      <c r="F102" s="326"/>
      <c r="G102" s="356"/>
      <c r="H102" s="350"/>
      <c r="I102" s="610"/>
      <c r="J102" s="611"/>
      <c r="K102" s="651"/>
      <c r="L102" s="652"/>
      <c r="M102" s="338"/>
      <c r="N102" s="338"/>
      <c r="O102" s="245">
        <v>7.6999999999999999E-2</v>
      </c>
      <c r="P102" s="653" t="str">
        <f t="shared" si="1"/>
        <v/>
      </c>
      <c r="Q102" s="654"/>
      <c r="R102" s="441">
        <f t="shared" si="2"/>
        <v>0</v>
      </c>
    </row>
    <row r="103" spans="1:18" ht="12.75" x14ac:dyDescent="0.2">
      <c r="A103" s="347"/>
      <c r="B103" s="407"/>
      <c r="C103" s="369"/>
      <c r="D103" s="332"/>
      <c r="E103" s="408"/>
      <c r="F103" s="326"/>
      <c r="G103" s="355"/>
      <c r="H103" s="332"/>
      <c r="I103" s="610"/>
      <c r="J103" s="611"/>
      <c r="K103" s="651"/>
      <c r="L103" s="652"/>
      <c r="M103" s="338"/>
      <c r="N103" s="338"/>
      <c r="O103" s="245">
        <v>7.6999999999999999E-2</v>
      </c>
      <c r="P103" s="653" t="str">
        <f t="shared" si="1"/>
        <v/>
      </c>
      <c r="Q103" s="654"/>
      <c r="R103" s="441">
        <f t="shared" si="2"/>
        <v>0</v>
      </c>
    </row>
    <row r="104" spans="1:18" ht="12.75" x14ac:dyDescent="0.2">
      <c r="A104" s="347"/>
      <c r="B104" s="407"/>
      <c r="C104" s="369"/>
      <c r="D104" s="332"/>
      <c r="E104" s="408"/>
      <c r="F104" s="326"/>
      <c r="G104" s="355"/>
      <c r="H104" s="332"/>
      <c r="I104" s="610"/>
      <c r="J104" s="611"/>
      <c r="K104" s="651"/>
      <c r="L104" s="652"/>
      <c r="M104" s="338"/>
      <c r="N104" s="338"/>
      <c r="O104" s="245">
        <v>7.6999999999999999E-2</v>
      </c>
      <c r="P104" s="653" t="str">
        <f t="shared" si="1"/>
        <v/>
      </c>
      <c r="Q104" s="654"/>
      <c r="R104" s="441">
        <f t="shared" si="2"/>
        <v>0</v>
      </c>
    </row>
    <row r="105" spans="1:18" ht="12.75" x14ac:dyDescent="0.2">
      <c r="A105" s="347"/>
      <c r="B105" s="407"/>
      <c r="C105" s="369"/>
      <c r="D105" s="332"/>
      <c r="E105" s="408"/>
      <c r="F105" s="326"/>
      <c r="G105" s="355"/>
      <c r="H105" s="332"/>
      <c r="I105" s="610"/>
      <c r="J105" s="611"/>
      <c r="K105" s="651"/>
      <c r="L105" s="652"/>
      <c r="M105" s="338"/>
      <c r="N105" s="338"/>
      <c r="O105" s="245">
        <v>7.6999999999999999E-2</v>
      </c>
      <c r="P105" s="653" t="str">
        <f t="shared" si="1"/>
        <v/>
      </c>
      <c r="Q105" s="654"/>
      <c r="R105" s="441">
        <f t="shared" si="2"/>
        <v>0</v>
      </c>
    </row>
    <row r="106" spans="1:18" ht="12.75" x14ac:dyDescent="0.2">
      <c r="A106" s="347"/>
      <c r="B106" s="407"/>
      <c r="C106" s="369"/>
      <c r="D106" s="332"/>
      <c r="E106" s="408"/>
      <c r="F106" s="326"/>
      <c r="G106" s="355"/>
      <c r="H106" s="332"/>
      <c r="I106" s="610"/>
      <c r="J106" s="611"/>
      <c r="K106" s="651"/>
      <c r="L106" s="652"/>
      <c r="M106" s="338"/>
      <c r="N106" s="338"/>
      <c r="O106" s="245">
        <v>7.6999999999999999E-2</v>
      </c>
      <c r="P106" s="653" t="str">
        <f t="shared" si="1"/>
        <v/>
      </c>
      <c r="Q106" s="654"/>
      <c r="R106" s="441">
        <f t="shared" si="2"/>
        <v>0</v>
      </c>
    </row>
    <row r="107" spans="1:18" ht="12.75" x14ac:dyDescent="0.2">
      <c r="A107" s="347"/>
      <c r="B107" s="407"/>
      <c r="C107" s="369"/>
      <c r="D107" s="332"/>
      <c r="E107" s="408"/>
      <c r="F107" s="326"/>
      <c r="G107" s="355"/>
      <c r="H107" s="332"/>
      <c r="I107" s="610"/>
      <c r="J107" s="611"/>
      <c r="K107" s="651"/>
      <c r="L107" s="652"/>
      <c r="M107" s="338"/>
      <c r="N107" s="338"/>
      <c r="O107" s="245">
        <v>7.6999999999999999E-2</v>
      </c>
      <c r="P107" s="653" t="str">
        <f t="shared" si="1"/>
        <v/>
      </c>
      <c r="Q107" s="654"/>
      <c r="R107" s="441">
        <f t="shared" si="2"/>
        <v>0</v>
      </c>
    </row>
    <row r="108" spans="1:18" ht="12.75" x14ac:dyDescent="0.2">
      <c r="A108" s="347"/>
      <c r="B108" s="407"/>
      <c r="C108" s="369"/>
      <c r="D108" s="332"/>
      <c r="E108" s="408"/>
      <c r="F108" s="326"/>
      <c r="G108" s="355"/>
      <c r="H108" s="332"/>
      <c r="I108" s="610"/>
      <c r="J108" s="611"/>
      <c r="K108" s="651"/>
      <c r="L108" s="652"/>
      <c r="M108" s="338"/>
      <c r="N108" s="338"/>
      <c r="O108" s="245">
        <v>7.6999999999999999E-2</v>
      </c>
      <c r="P108" s="653" t="str">
        <f t="shared" si="1"/>
        <v/>
      </c>
      <c r="Q108" s="654"/>
      <c r="R108" s="441">
        <f t="shared" si="2"/>
        <v>0</v>
      </c>
    </row>
    <row r="109" spans="1:18" ht="12.75" x14ac:dyDescent="0.2">
      <c r="A109" s="347"/>
      <c r="B109" s="407"/>
      <c r="C109" s="369"/>
      <c r="D109" s="332"/>
      <c r="E109" s="408"/>
      <c r="F109" s="326"/>
      <c r="G109" s="355"/>
      <c r="H109" s="332"/>
      <c r="I109" s="610"/>
      <c r="J109" s="611"/>
      <c r="K109" s="651"/>
      <c r="L109" s="652"/>
      <c r="M109" s="338"/>
      <c r="N109" s="338"/>
      <c r="O109" s="245">
        <v>7.6999999999999999E-2</v>
      </c>
      <c r="P109" s="653" t="str">
        <f t="shared" si="1"/>
        <v/>
      </c>
      <c r="Q109" s="654"/>
      <c r="R109" s="441">
        <f t="shared" si="2"/>
        <v>0</v>
      </c>
    </row>
    <row r="110" spans="1:18" ht="12.75" x14ac:dyDescent="0.2">
      <c r="A110" s="347"/>
      <c r="B110" s="407"/>
      <c r="C110" s="369"/>
      <c r="D110" s="332"/>
      <c r="E110" s="408" t="s">
        <v>291</v>
      </c>
      <c r="F110" s="326"/>
      <c r="G110" s="355"/>
      <c r="H110" s="332"/>
      <c r="I110" s="610"/>
      <c r="J110" s="611"/>
      <c r="K110" s="651"/>
      <c r="L110" s="652"/>
      <c r="M110" s="338"/>
      <c r="N110" s="338"/>
      <c r="O110" s="245">
        <v>7.6999999999999999E-2</v>
      </c>
      <c r="P110" s="653" t="str">
        <f t="shared" si="1"/>
        <v/>
      </c>
      <c r="Q110" s="654"/>
      <c r="R110" s="441">
        <f t="shared" si="2"/>
        <v>0</v>
      </c>
    </row>
    <row r="111" spans="1:18" ht="6" customHeight="1" x14ac:dyDescent="0.2">
      <c r="A111" s="655"/>
      <c r="B111" s="656"/>
      <c r="C111" s="344"/>
      <c r="D111" s="367"/>
      <c r="E111" s="657"/>
      <c r="F111" s="658"/>
      <c r="G111" s="370"/>
      <c r="H111" s="314"/>
      <c r="I111" s="330"/>
      <c r="J111" s="109"/>
      <c r="K111" s="659"/>
      <c r="L111" s="660"/>
      <c r="M111" s="339"/>
      <c r="N111" s="339"/>
      <c r="O111" s="246"/>
      <c r="P111" s="537" t="str">
        <f>IF(K111&lt;&gt;"",ROUND((1*K111*(1+O111))*20,0)/20,"")</f>
        <v/>
      </c>
      <c r="Q111" s="537"/>
      <c r="R111" s="441"/>
    </row>
    <row r="112" spans="1:18" s="55" customFormat="1" ht="12.75" x14ac:dyDescent="0.2">
      <c r="A112" s="604" t="s">
        <v>257</v>
      </c>
      <c r="B112" s="605"/>
      <c r="C112" s="605"/>
      <c r="D112" s="605"/>
      <c r="E112" s="605"/>
      <c r="F112" s="605"/>
      <c r="G112" s="605"/>
      <c r="H112" s="605"/>
      <c r="I112" s="301"/>
      <c r="J112" s="302"/>
      <c r="K112" s="539">
        <f ca="1">-SUMIF($I$98:$J111,'Dropdowns Bau'!$B7,K98:K111)+K113</f>
        <v>0</v>
      </c>
      <c r="L112" s="661">
        <f ca="1">-SUMIF($I$98:$J111,'Dropdowns Bau'!$B7,L98:L111)+L113</f>
        <v>0</v>
      </c>
      <c r="M112" s="340">
        <f ca="1">-SUMIF($I$98:$J111,'Dropdowns Bau'!$B7,M98:M111)+M113</f>
        <v>0</v>
      </c>
      <c r="N112" s="340">
        <f ca="1">-SUMIF($I$98:$J111,'Dropdowns Bau'!$B7,N98:N111)+N113</f>
        <v>0</v>
      </c>
      <c r="O112" s="248"/>
      <c r="P112" s="538">
        <f ca="1">-SUMIF($I$98:$J111,'Dropdowns Bau'!$B7,P98:P111)+P113</f>
        <v>0</v>
      </c>
      <c r="Q112" s="538">
        <f ca="1">-SUMIF($I$98:$J111,'Dropdowns Bau'!$B7,Q98:Q111)+Q113</f>
        <v>0</v>
      </c>
      <c r="R112" s="442">
        <f ca="1">-SUMIF($I$98:$J111,'Dropdowns Bau'!$B7,R98:R111)+R113</f>
        <v>0</v>
      </c>
    </row>
    <row r="113" spans="1:18" ht="12.75" x14ac:dyDescent="0.2">
      <c r="A113" s="662" t="s">
        <v>258</v>
      </c>
      <c r="B113" s="663"/>
      <c r="C113" s="663"/>
      <c r="D113" s="663"/>
      <c r="E113" s="663"/>
      <c r="F113" s="663"/>
      <c r="G113" s="663"/>
      <c r="H113" s="663"/>
      <c r="I113" s="303"/>
      <c r="J113" s="304"/>
      <c r="K113" s="664">
        <f>SUM(K98:L111)</f>
        <v>0</v>
      </c>
      <c r="L113" s="665"/>
      <c r="M113" s="341">
        <f>SUM(M98:M111)</f>
        <v>0</v>
      </c>
      <c r="N113" s="341">
        <f>SUM(N98:N111)</f>
        <v>0</v>
      </c>
      <c r="O113" s="249"/>
      <c r="P113" s="666">
        <f>SUM(P98:Q111)</f>
        <v>0</v>
      </c>
      <c r="Q113" s="666"/>
      <c r="R113" s="442">
        <f>SUM(R98:R111)</f>
        <v>0</v>
      </c>
    </row>
    <row r="114" spans="1:18" ht="6" customHeight="1" x14ac:dyDescent="0.2">
      <c r="A114" s="112"/>
      <c r="B114" s="113"/>
      <c r="C114" s="113"/>
      <c r="D114" s="113"/>
      <c r="E114" s="113"/>
      <c r="F114" s="113"/>
      <c r="G114" s="113"/>
      <c r="H114" s="113"/>
      <c r="I114" s="113"/>
      <c r="J114" s="80"/>
      <c r="K114" s="667"/>
      <c r="L114" s="668"/>
      <c r="M114" s="668"/>
      <c r="N114" s="668"/>
      <c r="O114" s="250"/>
      <c r="P114" s="669"/>
      <c r="Q114" s="669"/>
    </row>
    <row r="115" spans="1:18" ht="12.75" x14ac:dyDescent="0.2">
      <c r="A115" s="116" t="s">
        <v>259</v>
      </c>
      <c r="E115" s="55" t="s">
        <v>280</v>
      </c>
      <c r="J115" s="17"/>
      <c r="K115" s="659">
        <f>SUMIF(I98:I111,'Dropdowns Bau'!B5,K98:L111)</f>
        <v>0</v>
      </c>
      <c r="L115" s="660"/>
      <c r="M115" s="660"/>
      <c r="N115" s="660"/>
      <c r="O115" s="246"/>
      <c r="P115" s="537">
        <f>SUMIF(I98:I111,'Dropdowns Bau'!B5,P98:Q111)</f>
        <v>0</v>
      </c>
      <c r="Q115" s="537"/>
    </row>
    <row r="116" spans="1:18" ht="12.75" x14ac:dyDescent="0.2">
      <c r="A116" s="57"/>
      <c r="E116" s="55" t="s">
        <v>281</v>
      </c>
      <c r="J116" s="17"/>
      <c r="K116" s="659">
        <f>SUMIF(I98:I111,'Dropdowns Bau'!B6,K98:L111)</f>
        <v>0</v>
      </c>
      <c r="L116" s="660"/>
      <c r="M116" s="660"/>
      <c r="N116" s="660"/>
      <c r="O116" s="246"/>
      <c r="P116" s="537">
        <f>SUMIF(I98:I111,'Dropdowns Bau'!B6,P98:Q111)</f>
        <v>0</v>
      </c>
      <c r="Q116" s="537"/>
    </row>
    <row r="117" spans="1:18" ht="12.75" x14ac:dyDescent="0.2">
      <c r="A117" s="57"/>
      <c r="E117" s="55" t="s">
        <v>261</v>
      </c>
      <c r="J117" s="17"/>
      <c r="K117" s="659">
        <f>SUMIF(I98:I111,'Dropdowns Bau'!B7,K98:L111)</f>
        <v>0</v>
      </c>
      <c r="L117" s="660"/>
      <c r="M117" s="660"/>
      <c r="N117" s="660"/>
      <c r="O117" s="246"/>
      <c r="P117" s="537">
        <f>SUMIF(I98:I111,'Dropdowns Bau'!B7,P98:Q111)</f>
        <v>0</v>
      </c>
      <c r="Q117" s="537"/>
    </row>
    <row r="118" spans="1:18" ht="12.75" hidden="1" x14ac:dyDescent="0.2">
      <c r="A118" s="57"/>
      <c r="E118" s="55" t="s">
        <v>342</v>
      </c>
      <c r="J118" s="17"/>
      <c r="K118" s="659">
        <f>SUMIF(I98:I111,'Dropdowns Bau'!B5,K98:L111)</f>
        <v>0</v>
      </c>
      <c r="L118" s="660"/>
      <c r="M118" s="660"/>
      <c r="N118" s="660"/>
      <c r="O118" s="246"/>
      <c r="P118" s="537">
        <f>SUMIF(I98:I111,'Dropdowns Bau'!B5,P98:Q111)</f>
        <v>0</v>
      </c>
      <c r="Q118" s="537"/>
    </row>
    <row r="119" spans="1:18" ht="6" customHeight="1" x14ac:dyDescent="0.2">
      <c r="A119" s="108"/>
      <c r="B119" s="114"/>
      <c r="C119" s="114"/>
      <c r="D119" s="114"/>
      <c r="E119" s="114"/>
      <c r="F119" s="114"/>
      <c r="G119" s="114"/>
      <c r="H119" s="114"/>
      <c r="I119" s="114"/>
      <c r="J119" s="109"/>
      <c r="K119" s="561"/>
      <c r="L119" s="670"/>
      <c r="M119" s="670"/>
      <c r="N119" s="670"/>
      <c r="O119" s="251"/>
      <c r="P119" s="562"/>
      <c r="Q119" s="562"/>
    </row>
    <row r="121" spans="1:18" ht="15" x14ac:dyDescent="0.2">
      <c r="A121" s="406" t="s">
        <v>307</v>
      </c>
      <c r="B121" s="221"/>
      <c r="C121" s="221"/>
      <c r="D121" s="221"/>
      <c r="E121" s="221"/>
      <c r="F121" s="221"/>
      <c r="G121" s="221"/>
      <c r="H121" s="221"/>
      <c r="I121" s="222"/>
      <c r="J121" s="460" t="s">
        <v>266</v>
      </c>
      <c r="K121" s="460"/>
      <c r="L121" s="460"/>
      <c r="M121" s="460"/>
      <c r="N121" s="460"/>
      <c r="O121" s="460"/>
      <c r="P121" s="460"/>
      <c r="Q121" s="563"/>
    </row>
    <row r="122" spans="1:18" s="23" customFormat="1" x14ac:dyDescent="0.2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spans="1:18" ht="12.75" customHeight="1" x14ac:dyDescent="0.2">
      <c r="A123" s="118"/>
      <c r="B123" s="117"/>
      <c r="C123" s="117"/>
      <c r="D123" s="117"/>
      <c r="E123" s="564" t="s">
        <v>249</v>
      </c>
      <c r="F123" s="564"/>
      <c r="G123" s="564" t="s">
        <v>250</v>
      </c>
      <c r="H123" s="565"/>
      <c r="I123" s="23"/>
      <c r="J123" s="566" t="s">
        <v>267</v>
      </c>
      <c r="K123" s="567"/>
      <c r="L123" s="572" t="s">
        <v>309</v>
      </c>
      <c r="M123" s="573"/>
      <c r="N123" s="573"/>
      <c r="O123" s="573"/>
      <c r="P123" s="573"/>
      <c r="Q123" s="574"/>
    </row>
    <row r="124" spans="1:18" ht="12.75" x14ac:dyDescent="0.2">
      <c r="A124" s="81" t="s">
        <v>341</v>
      </c>
      <c r="B124" s="82"/>
      <c r="C124" s="82"/>
      <c r="D124" s="146"/>
      <c r="E124" s="584">
        <f>M91</f>
        <v>0</v>
      </c>
      <c r="F124" s="673"/>
      <c r="G124" s="584">
        <f>P91</f>
        <v>0</v>
      </c>
      <c r="H124" s="585"/>
      <c r="I124" s="119"/>
      <c r="J124" s="568"/>
      <c r="K124" s="569"/>
      <c r="L124" s="575"/>
      <c r="M124" s="576"/>
      <c r="N124" s="576"/>
      <c r="O124" s="576"/>
      <c r="P124" s="576"/>
      <c r="Q124" s="577"/>
    </row>
    <row r="125" spans="1:18" ht="12.75" x14ac:dyDescent="0.2">
      <c r="A125" s="438" t="s">
        <v>257</v>
      </c>
      <c r="B125" s="55"/>
      <c r="C125" s="55"/>
      <c r="D125" s="439"/>
      <c r="E125" s="591">
        <f ca="1">SUM(K112:N112)</f>
        <v>0</v>
      </c>
      <c r="F125" s="671"/>
      <c r="G125" s="591">
        <f ca="1">P112</f>
        <v>0</v>
      </c>
      <c r="H125" s="592"/>
      <c r="I125" s="119"/>
      <c r="J125" s="568"/>
      <c r="K125" s="569"/>
      <c r="L125" s="575"/>
      <c r="M125" s="576"/>
      <c r="N125" s="576"/>
      <c r="O125" s="576"/>
      <c r="P125" s="576"/>
      <c r="Q125" s="577"/>
    </row>
    <row r="126" spans="1:18" ht="12.75" x14ac:dyDescent="0.2">
      <c r="A126" s="83" t="s">
        <v>396</v>
      </c>
      <c r="B126" s="84"/>
      <c r="C126" s="84"/>
      <c r="D126" s="147"/>
      <c r="E126" s="591">
        <f ca="1">-M112</f>
        <v>0</v>
      </c>
      <c r="F126" s="671"/>
      <c r="G126" s="591">
        <f ca="1">E126-R112</f>
        <v>0</v>
      </c>
      <c r="H126" s="592"/>
      <c r="I126" s="119"/>
      <c r="J126" s="568"/>
      <c r="K126" s="569"/>
      <c r="L126" s="575"/>
      <c r="M126" s="576"/>
      <c r="N126" s="576"/>
      <c r="O126" s="576"/>
      <c r="P126" s="576"/>
      <c r="Q126" s="577"/>
    </row>
    <row r="127" spans="1:18" ht="12" customHeight="1" x14ac:dyDescent="0.2">
      <c r="A127" s="475" t="s">
        <v>264</v>
      </c>
      <c r="B127" s="476"/>
      <c r="C127" s="476"/>
      <c r="D127" s="581"/>
      <c r="E127" s="596">
        <f ca="1">E124-E126-E125</f>
        <v>0</v>
      </c>
      <c r="F127" s="597"/>
      <c r="G127" s="600">
        <f ca="1">G124-G126-G125</f>
        <v>0</v>
      </c>
      <c r="H127" s="601"/>
      <c r="I127" s="120"/>
      <c r="J127" s="568"/>
      <c r="K127" s="569"/>
      <c r="L127" s="575"/>
      <c r="M127" s="576"/>
      <c r="N127" s="576"/>
      <c r="O127" s="576"/>
      <c r="P127" s="576"/>
      <c r="Q127" s="577"/>
    </row>
    <row r="128" spans="1:18" ht="12" customHeight="1" x14ac:dyDescent="0.2">
      <c r="A128" s="593"/>
      <c r="B128" s="594"/>
      <c r="C128" s="594"/>
      <c r="D128" s="595"/>
      <c r="E128" s="598"/>
      <c r="F128" s="599"/>
      <c r="G128" s="602"/>
      <c r="H128" s="603"/>
      <c r="I128" s="120"/>
      <c r="J128" s="568"/>
      <c r="K128" s="569"/>
      <c r="L128" s="575"/>
      <c r="M128" s="576"/>
      <c r="N128" s="576"/>
      <c r="O128" s="576"/>
      <c r="P128" s="576"/>
      <c r="Q128" s="577"/>
    </row>
    <row r="129" spans="1:17" ht="12.75" x14ac:dyDescent="0.2">
      <c r="A129" s="78" t="s">
        <v>265</v>
      </c>
      <c r="B129" s="79"/>
      <c r="C129" s="79"/>
      <c r="D129" s="148"/>
      <c r="E129" s="607">
        <f ca="1">IF(E126+E125&lt;&gt;0,(E126+E125)/E124,0)</f>
        <v>0</v>
      </c>
      <c r="F129" s="672"/>
      <c r="G129" s="608">
        <f ca="1">IF(G126+G125&lt;&gt;0,(G126+G125)/G124,0)</f>
        <v>0</v>
      </c>
      <c r="H129" s="609"/>
      <c r="I129" s="121"/>
      <c r="J129" s="570"/>
      <c r="K129" s="571"/>
      <c r="L129" s="578"/>
      <c r="M129" s="579"/>
      <c r="N129" s="579"/>
      <c r="O129" s="579"/>
      <c r="P129" s="579"/>
      <c r="Q129" s="580"/>
    </row>
  </sheetData>
  <mergeCells count="189">
    <mergeCell ref="E129:F129"/>
    <mergeCell ref="G129:H129"/>
    <mergeCell ref="J121:Q121"/>
    <mergeCell ref="E123:F123"/>
    <mergeCell ref="G123:H123"/>
    <mergeCell ref="J123:K129"/>
    <mergeCell ref="L123:Q129"/>
    <mergeCell ref="E124:F124"/>
    <mergeCell ref="G124:H124"/>
    <mergeCell ref="E126:F126"/>
    <mergeCell ref="G126:H126"/>
    <mergeCell ref="G125:H125"/>
    <mergeCell ref="K118:L118"/>
    <mergeCell ref="M118:N118"/>
    <mergeCell ref="A127:D128"/>
    <mergeCell ref="E127:F128"/>
    <mergeCell ref="G127:H128"/>
    <mergeCell ref="K114:L114"/>
    <mergeCell ref="M114:N114"/>
    <mergeCell ref="P114:Q114"/>
    <mergeCell ref="K115:L115"/>
    <mergeCell ref="M115:N115"/>
    <mergeCell ref="P115:Q115"/>
    <mergeCell ref="P118:Q118"/>
    <mergeCell ref="K119:L119"/>
    <mergeCell ref="M119:N119"/>
    <mergeCell ref="P119:Q119"/>
    <mergeCell ref="K116:L116"/>
    <mergeCell ref="M116:N116"/>
    <mergeCell ref="P116:Q116"/>
    <mergeCell ref="K117:L117"/>
    <mergeCell ref="M117:N117"/>
    <mergeCell ref="P117:Q117"/>
    <mergeCell ref="E125:F125"/>
    <mergeCell ref="A111:B111"/>
    <mergeCell ref="E111:F111"/>
    <mergeCell ref="K111:L111"/>
    <mergeCell ref="P111:Q111"/>
    <mergeCell ref="A112:H112"/>
    <mergeCell ref="K112:L112"/>
    <mergeCell ref="P112:Q112"/>
    <mergeCell ref="A113:H113"/>
    <mergeCell ref="K113:L113"/>
    <mergeCell ref="P113:Q113"/>
    <mergeCell ref="K106:L106"/>
    <mergeCell ref="P106:Q106"/>
    <mergeCell ref="K107:L107"/>
    <mergeCell ref="P107:Q107"/>
    <mergeCell ref="K108:L108"/>
    <mergeCell ref="P108:Q108"/>
    <mergeCell ref="K109:L109"/>
    <mergeCell ref="P109:Q109"/>
    <mergeCell ref="K110:L110"/>
    <mergeCell ref="P110:Q110"/>
    <mergeCell ref="K101:L101"/>
    <mergeCell ref="P101:Q101"/>
    <mergeCell ref="K102:L102"/>
    <mergeCell ref="P102:Q102"/>
    <mergeCell ref="K103:L103"/>
    <mergeCell ref="P103:Q103"/>
    <mergeCell ref="K104:L104"/>
    <mergeCell ref="P104:Q104"/>
    <mergeCell ref="K105:L105"/>
    <mergeCell ref="P105:Q105"/>
    <mergeCell ref="E97:F97"/>
    <mergeCell ref="K97:L97"/>
    <mergeCell ref="P97:Q97"/>
    <mergeCell ref="K98:L98"/>
    <mergeCell ref="P98:Q98"/>
    <mergeCell ref="K99:L99"/>
    <mergeCell ref="P99:Q99"/>
    <mergeCell ref="K100:L100"/>
    <mergeCell ref="P100:Q100"/>
    <mergeCell ref="I98:J98"/>
    <mergeCell ref="I99:J99"/>
    <mergeCell ref="I100:J100"/>
    <mergeCell ref="M91:N91"/>
    <mergeCell ref="P91:Q91"/>
    <mergeCell ref="A93:Q93"/>
    <mergeCell ref="C95:D95"/>
    <mergeCell ref="E95:H95"/>
    <mergeCell ref="I95:J95"/>
    <mergeCell ref="K95:Q95"/>
    <mergeCell ref="G96:H96"/>
    <mergeCell ref="I96:J96"/>
    <mergeCell ref="K96:L96"/>
    <mergeCell ref="P96:Q96"/>
    <mergeCell ref="E89:F89"/>
    <mergeCell ref="G89:H89"/>
    <mergeCell ref="I89:J89"/>
    <mergeCell ref="K89:L89"/>
    <mergeCell ref="M89:N89"/>
    <mergeCell ref="P89:Q89"/>
    <mergeCell ref="E90:F90"/>
    <mergeCell ref="G90:H90"/>
    <mergeCell ref="I90:J90"/>
    <mergeCell ref="K90:L90"/>
    <mergeCell ref="M90:N90"/>
    <mergeCell ref="P90:Q90"/>
    <mergeCell ref="E87:F87"/>
    <mergeCell ref="G87:H87"/>
    <mergeCell ref="I87:J87"/>
    <mergeCell ref="K87:L87"/>
    <mergeCell ref="M87:N87"/>
    <mergeCell ref="P87:Q87"/>
    <mergeCell ref="E88:F88"/>
    <mergeCell ref="G88:H88"/>
    <mergeCell ref="I88:J88"/>
    <mergeCell ref="K88:L88"/>
    <mergeCell ref="M88:N88"/>
    <mergeCell ref="P88:Q88"/>
    <mergeCell ref="E85:F85"/>
    <mergeCell ref="G85:H85"/>
    <mergeCell ref="I85:J85"/>
    <mergeCell ref="K85:L85"/>
    <mergeCell ref="M85:N85"/>
    <mergeCell ref="P85:Q85"/>
    <mergeCell ref="E86:F86"/>
    <mergeCell ref="G86:H86"/>
    <mergeCell ref="I86:J86"/>
    <mergeCell ref="K86:L86"/>
    <mergeCell ref="M86:N86"/>
    <mergeCell ref="P86:Q86"/>
    <mergeCell ref="A61:B61"/>
    <mergeCell ref="A62:B62"/>
    <mergeCell ref="A72:D72"/>
    <mergeCell ref="E72:G72"/>
    <mergeCell ref="I72:K72"/>
    <mergeCell ref="L72:N72"/>
    <mergeCell ref="O72:Q72"/>
    <mergeCell ref="A82:Q82"/>
    <mergeCell ref="E84:F84"/>
    <mergeCell ref="G84:H84"/>
    <mergeCell ref="I84:J84"/>
    <mergeCell ref="K84:L84"/>
    <mergeCell ref="M84:Q84"/>
    <mergeCell ref="B36:Q36"/>
    <mergeCell ref="A42:Q42"/>
    <mergeCell ref="E44:F44"/>
    <mergeCell ref="J44:K44"/>
    <mergeCell ref="E46:I58"/>
    <mergeCell ref="J46:J49"/>
    <mergeCell ref="K46:Q49"/>
    <mergeCell ref="A47:B47"/>
    <mergeCell ref="A48:B48"/>
    <mergeCell ref="J50:J52"/>
    <mergeCell ref="K50:Q52"/>
    <mergeCell ref="J53:J55"/>
    <mergeCell ref="K53:Q55"/>
    <mergeCell ref="J56:J58"/>
    <mergeCell ref="K56:Q58"/>
    <mergeCell ref="A58:D58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C8:F14"/>
    <mergeCell ref="I8:K8"/>
    <mergeCell ref="I9:K9"/>
    <mergeCell ref="I10:K10"/>
    <mergeCell ref="I12:K12"/>
    <mergeCell ref="I13:K13"/>
    <mergeCell ref="A19:Q19"/>
    <mergeCell ref="A21:F21"/>
    <mergeCell ref="G21:Q21"/>
    <mergeCell ref="C2:E2"/>
    <mergeCell ref="I2:J2"/>
    <mergeCell ref="C3:F3"/>
    <mergeCell ref="I3:K3"/>
    <mergeCell ref="C4:F4"/>
    <mergeCell ref="I4:K4"/>
    <mergeCell ref="I5:K5"/>
    <mergeCell ref="C6:F6"/>
    <mergeCell ref="I6:K6"/>
    <mergeCell ref="I110:J11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</mergeCells>
  <conditionalFormatting sqref="P44">
    <cfRule type="cellIs" dxfId="27" priority="15" stopIfTrue="1" operator="greaterThan">
      <formula>1</formula>
    </cfRule>
    <cfRule type="cellIs" dxfId="26" priority="16" stopIfTrue="1" operator="greaterThanOrEqual">
      <formula>0.8</formula>
    </cfRule>
  </conditionalFormatting>
  <conditionalFormatting sqref="A25:C29 M87:Q87 J23 N23 P23 A50 C2:E2 C3:C4 C8 C6 I1 I2:J2 I3:K6 L2 A47:B48 B49 A61:B62 B63 A64 E61:E62 F63 E64 J61 M61 P61 F25:F29 I8:K13">
    <cfRule type="cellIs" dxfId="25" priority="12" stopIfTrue="1" operator="notEqual">
      <formula>0</formula>
    </cfRule>
  </conditionalFormatting>
  <conditionalFormatting sqref="E87:F87">
    <cfRule type="cellIs" dxfId="24" priority="11" stopIfTrue="1" operator="notEqual">
      <formula>0</formula>
    </cfRule>
  </conditionalFormatting>
  <conditionalFormatting sqref="P88:Q89">
    <cfRule type="cellIs" dxfId="23" priority="10" stopIfTrue="1" operator="notEqual">
      <formula>0</formula>
    </cfRule>
  </conditionalFormatting>
  <conditionalFormatting sqref="D25:E29">
    <cfRule type="cellIs" dxfId="22" priority="9" stopIfTrue="1" operator="notEqual">
      <formula>0</formula>
    </cfRule>
  </conditionalFormatting>
  <conditionalFormatting sqref="D25:E29">
    <cfRule type="cellIs" dxfId="21" priority="8" stopIfTrue="1" operator="notEqual">
      <formula>0</formula>
    </cfRule>
  </conditionalFormatting>
  <conditionalFormatting sqref="G129:H129">
    <cfRule type="cellIs" dxfId="20" priority="4" stopIfTrue="1" operator="greaterThan">
      <formula>1</formula>
    </cfRule>
    <cfRule type="cellIs" dxfId="19" priority="5" stopIfTrue="1" operator="greaterThanOrEqual">
      <formula>0.8</formula>
    </cfRule>
  </conditionalFormatting>
  <conditionalFormatting sqref="E129:F129">
    <cfRule type="cellIs" dxfId="18" priority="2" stopIfTrue="1" operator="greaterThan">
      <formula>1</formula>
    </cfRule>
    <cfRule type="cellIs" dxfId="17" priority="3" stopIfTrue="1" operator="greaterThanOrEqual">
      <formula>0.8</formula>
    </cfRule>
  </conditionalFormatting>
  <conditionalFormatting sqref="C1">
    <cfRule type="cellIs" dxfId="0" priority="1" stopIfTrue="1" operator="notEqual">
      <formula>0</formula>
    </cfRule>
  </conditionalFormatting>
  <dataValidations count="6">
    <dataValidation type="list" allowBlank="1" showInputMessage="1" showErrorMessage="1" sqref="E25:E29">
      <formula1>Koa</formula1>
    </dataValidation>
    <dataValidation type="list" allowBlank="1" showInputMessage="1" showErrorMessage="1" sqref="D25:D30">
      <formula1>Finanzierungskonto</formula1>
    </dataValidation>
    <dataValidation type="list" allowBlank="1" showInputMessage="1" showErrorMessage="1" sqref="C8">
      <formula1>Adressen</formula1>
    </dataValidation>
    <dataValidation type="list" allowBlank="1" showInputMessage="1" showErrorMessage="1" sqref="Q7">
      <formula1>Zahlungsfrist</formula1>
    </dataValidation>
    <dataValidation type="list" allowBlank="1" showInputMessage="1" showErrorMessage="1" sqref="E111:F111 O5 E98:E110">
      <formula1>Abrechnungsart</formula1>
    </dataValidation>
    <dataValidation type="list" allowBlank="1" showInputMessage="1" showErrorMessage="1" sqref="O6 I98:I110">
      <formula1>Rechnungsart</formula1>
    </dataValidation>
  </dataValidations>
  <hyperlinks>
    <hyperlink ref="E64" r:id="rId1" display="E-Mail@ch"/>
  </hyperlinks>
  <printOptions horizontalCentered="1"/>
  <pageMargins left="0.19685039370078741" right="0.15748031496062992" top="0.78740157480314965" bottom="0.59055118110236227" header="0.27559055118110237" footer="0.27559055118110237"/>
  <pageSetup paperSize="9" scale="69" fitToHeight="0" orientation="landscape" horizontalDpi="300" verticalDpi="300" r:id="rId2"/>
  <headerFooter alignWithMargins="0">
    <oddHeader>&amp;L&amp;G&amp;C&amp;"Arial,Fett"&amp;14Scheda di riepilogo fattura con matrice dei costi
Prestazioni edili&amp;R&amp;7&amp;G</oddHeader>
    <oddFooter>&amp;L&amp;8&amp;F &amp;K000000/ Erstellt von ASTRA am 06.05.2014&amp;C&amp;8N074-1300&amp;R&amp;8&amp;P/&amp;N</oddFooter>
  </headerFooter>
  <rowBreaks count="2" manualBreakCount="2">
    <brk id="37" max="16383" man="1"/>
    <brk id="75" max="16383" man="1"/>
  </rowBreaks>
  <drawing r:id="rId3"/>
  <legacyDrawing r:id="rId4"/>
  <legacyDrawingHF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6" name="Check Box 1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46</xdr:row>
                    <xdr:rowOff>38100</xdr:rowOff>
                  </from>
                  <to>
                    <xdr:col>9</xdr:col>
                    <xdr:colOff>657225</xdr:colOff>
                    <xdr:row>47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7" name="Check Box 2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52</xdr:row>
                    <xdr:rowOff>123825</xdr:rowOff>
                  </from>
                  <to>
                    <xdr:col>9</xdr:col>
                    <xdr:colOff>657225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8" name="Check Box 3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55</xdr:row>
                    <xdr:rowOff>114300</xdr:rowOff>
                  </from>
                  <to>
                    <xdr:col>9</xdr:col>
                    <xdr:colOff>657225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9" name="Check Box 4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49</xdr:row>
                    <xdr:rowOff>123825</xdr:rowOff>
                  </from>
                  <to>
                    <xdr:col>9</xdr:col>
                    <xdr:colOff>657225</xdr:colOff>
                    <xdr:row>51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zoomScaleNormal="100" zoomScalePageLayoutView="30" workbookViewId="0">
      <selection activeCell="M36" sqref="M36"/>
    </sheetView>
  </sheetViews>
  <sheetFormatPr defaultColWidth="11.42578125" defaultRowHeight="12" x14ac:dyDescent="0.2"/>
  <cols>
    <col min="1" max="1" width="3" style="426" customWidth="1"/>
    <col min="2" max="2" width="7.28515625" style="426" customWidth="1"/>
    <col min="3" max="3" width="17.28515625" style="426" customWidth="1"/>
    <col min="4" max="8" width="12.28515625" style="426" customWidth="1"/>
    <col min="9" max="9" width="13.140625" style="426" customWidth="1"/>
    <col min="10" max="11" width="12.28515625" style="426" customWidth="1"/>
    <col min="12" max="12" width="12.7109375" style="426" customWidth="1"/>
    <col min="13" max="13" width="11.28515625" style="426" customWidth="1"/>
    <col min="14" max="256" width="9.140625" style="426" customWidth="1"/>
    <col min="257" max="16384" width="11.42578125" style="426"/>
  </cols>
  <sheetData/>
  <printOptions horizontalCentered="1"/>
  <pageMargins left="0.74803149606299213" right="0.98425196850393704" top="0.78740157480314965" bottom="0.59055118110236227" header="0.27559055118110237" footer="0.27559055118110237"/>
  <pageSetup paperSize="9" scale="90" fitToHeight="0" orientation="portrait" horizontalDpi="300" verticalDpi="300" r:id="rId1"/>
  <headerFooter>
    <oddHeader>&amp;L&amp;G&amp;C&amp;"Arial,Fett"&amp;14
&amp;R&amp;8&amp;G</oddHeader>
    <oddFooter>&amp;C&amp;8&amp;A&amp;R&amp;8&amp;P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7C80"/>
    <pageSetUpPr fitToPage="1"/>
  </sheetPr>
  <dimension ref="A1:R113"/>
  <sheetViews>
    <sheetView zoomScaleNormal="100" zoomScalePageLayoutView="90" workbookViewId="0"/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9" width="12.28515625" style="15" customWidth="1"/>
    <col min="20" max="20" width="12.7109375" style="15" customWidth="1"/>
    <col min="21" max="256" width="9.140625" style="15" customWidth="1"/>
    <col min="257" max="16384" width="11.42578125" style="15"/>
  </cols>
  <sheetData>
    <row r="1" spans="1:16" s="14" customFormat="1" ht="16.5" thickBot="1" x14ac:dyDescent="0.25">
      <c r="A1" s="410" t="s">
        <v>376</v>
      </c>
      <c r="B1" s="210"/>
      <c r="C1" s="106">
        <v>140001</v>
      </c>
      <c r="D1" s="211"/>
      <c r="E1" s="211"/>
      <c r="F1" s="411" t="s">
        <v>337</v>
      </c>
      <c r="G1" s="210"/>
      <c r="H1" s="106">
        <v>23</v>
      </c>
      <c r="I1" s="211"/>
      <c r="J1" s="213"/>
      <c r="K1" s="256"/>
      <c r="L1" s="411" t="s">
        <v>355</v>
      </c>
      <c r="M1" s="257"/>
      <c r="N1" s="132">
        <v>14</v>
      </c>
      <c r="O1" s="212"/>
      <c r="P1" s="214"/>
    </row>
    <row r="2" spans="1:16" s="14" customFormat="1" ht="12.75" x14ac:dyDescent="0.2">
      <c r="A2" s="16" t="s">
        <v>351</v>
      </c>
      <c r="C2" s="444" t="s">
        <v>353</v>
      </c>
      <c r="D2" s="444"/>
      <c r="E2" s="445"/>
      <c r="F2" s="436" t="s">
        <v>385</v>
      </c>
      <c r="H2" s="446">
        <v>41366</v>
      </c>
      <c r="I2" s="446"/>
      <c r="J2" s="437" t="s">
        <v>386</v>
      </c>
      <c r="K2" s="260">
        <v>42004</v>
      </c>
      <c r="L2" s="16" t="s">
        <v>225</v>
      </c>
      <c r="N2" s="224">
        <v>41834</v>
      </c>
      <c r="P2" s="18"/>
    </row>
    <row r="3" spans="1:16" s="14" customFormat="1" ht="15.75" x14ac:dyDescent="0.2">
      <c r="A3" s="16" t="s">
        <v>210</v>
      </c>
      <c r="C3" s="447" t="s">
        <v>212</v>
      </c>
      <c r="D3" s="447"/>
      <c r="E3" s="448"/>
      <c r="F3" s="16" t="s">
        <v>214</v>
      </c>
      <c r="H3" s="449" t="s">
        <v>221</v>
      </c>
      <c r="I3" s="449"/>
      <c r="J3" s="449"/>
      <c r="K3" s="17"/>
      <c r="L3" s="16" t="s">
        <v>253</v>
      </c>
      <c r="N3" s="261" t="s">
        <v>160</v>
      </c>
      <c r="O3" s="261"/>
      <c r="P3" s="122"/>
    </row>
    <row r="4" spans="1:16" s="14" customFormat="1" ht="12.75" x14ac:dyDescent="0.2">
      <c r="A4" s="16" t="s">
        <v>374</v>
      </c>
      <c r="C4" s="450" t="s">
        <v>366</v>
      </c>
      <c r="D4" s="450"/>
      <c r="E4" s="451"/>
      <c r="F4" s="20" t="s">
        <v>303</v>
      </c>
      <c r="H4" s="449" t="s">
        <v>134</v>
      </c>
      <c r="I4" s="449"/>
      <c r="J4" s="449"/>
      <c r="K4" s="17"/>
      <c r="L4" s="16" t="s">
        <v>227</v>
      </c>
      <c r="N4" s="224">
        <v>41640</v>
      </c>
      <c r="O4" s="19" t="s">
        <v>304</v>
      </c>
      <c r="P4" s="225">
        <v>41820</v>
      </c>
    </row>
    <row r="5" spans="1:16" s="14" customFormat="1" ht="12.75" x14ac:dyDescent="0.2">
      <c r="A5" s="26"/>
      <c r="C5" s="258"/>
      <c r="D5" s="230"/>
      <c r="E5" s="230"/>
      <c r="F5" s="26"/>
      <c r="G5" s="15" t="s">
        <v>219</v>
      </c>
      <c r="H5" s="449" t="s">
        <v>135</v>
      </c>
      <c r="I5" s="449"/>
      <c r="J5" s="449"/>
      <c r="K5" s="17"/>
      <c r="L5" s="20" t="s">
        <v>255</v>
      </c>
      <c r="N5" s="412"/>
      <c r="O5" s="107" t="s">
        <v>126</v>
      </c>
      <c r="P5" s="226" t="s">
        <v>163</v>
      </c>
    </row>
    <row r="6" spans="1:16" s="14" customFormat="1" ht="12.75" x14ac:dyDescent="0.2">
      <c r="A6" s="16" t="s">
        <v>302</v>
      </c>
      <c r="C6" s="449" t="s">
        <v>135</v>
      </c>
      <c r="D6" s="449"/>
      <c r="E6" s="452"/>
      <c r="F6" s="26"/>
      <c r="G6" s="15" t="s">
        <v>220</v>
      </c>
      <c r="H6" s="453" t="s">
        <v>136</v>
      </c>
      <c r="I6" s="453"/>
      <c r="J6" s="453"/>
      <c r="K6" s="17"/>
      <c r="L6" s="16" t="s">
        <v>229</v>
      </c>
      <c r="N6" s="412"/>
      <c r="P6" s="18"/>
    </row>
    <row r="7" spans="1:16" s="14" customFormat="1" ht="12.75" x14ac:dyDescent="0.2">
      <c r="A7" s="29"/>
      <c r="B7" s="30"/>
      <c r="C7" s="259"/>
      <c r="D7" s="259"/>
      <c r="E7" s="259"/>
      <c r="F7" s="29"/>
      <c r="G7" s="30"/>
      <c r="H7" s="30"/>
      <c r="I7" s="30"/>
      <c r="J7" s="30"/>
      <c r="K7" s="31"/>
      <c r="L7" s="29" t="s">
        <v>327</v>
      </c>
      <c r="M7" s="30"/>
      <c r="N7" s="30"/>
      <c r="O7" s="30"/>
      <c r="P7" s="227" t="s">
        <v>292</v>
      </c>
    </row>
    <row r="8" spans="1:16" s="14" customFormat="1" ht="12.75" customHeight="1" x14ac:dyDescent="0.2">
      <c r="A8" s="21" t="s">
        <v>211</v>
      </c>
      <c r="B8" s="32"/>
      <c r="C8" s="454" t="s">
        <v>123</v>
      </c>
      <c r="D8" s="454"/>
      <c r="E8" s="455"/>
      <c r="F8" s="21" t="s">
        <v>215</v>
      </c>
      <c r="G8" s="32"/>
      <c r="H8" s="458" t="s">
        <v>222</v>
      </c>
      <c r="I8" s="458"/>
      <c r="J8" s="458"/>
      <c r="K8" s="33"/>
      <c r="L8" s="409" t="s">
        <v>356</v>
      </c>
      <c r="M8" s="34"/>
      <c r="N8" s="34"/>
      <c r="O8" s="34"/>
      <c r="P8" s="33"/>
    </row>
    <row r="9" spans="1:16" s="14" customFormat="1" ht="12.75" x14ac:dyDescent="0.2">
      <c r="A9" s="26"/>
      <c r="C9" s="456"/>
      <c r="D9" s="456"/>
      <c r="E9" s="457"/>
      <c r="F9" s="26"/>
      <c r="H9" s="449" t="s">
        <v>370</v>
      </c>
      <c r="I9" s="449"/>
      <c r="J9" s="449"/>
      <c r="K9" s="18"/>
      <c r="L9" s="261"/>
      <c r="M9" s="261"/>
      <c r="N9" s="93"/>
      <c r="O9" s="93"/>
      <c r="P9" s="126"/>
    </row>
    <row r="10" spans="1:16" s="14" customFormat="1" ht="12.75" x14ac:dyDescent="0.2">
      <c r="A10" s="26"/>
      <c r="C10" s="456"/>
      <c r="D10" s="456"/>
      <c r="E10" s="457"/>
      <c r="F10" s="26"/>
      <c r="H10" s="449" t="s">
        <v>373</v>
      </c>
      <c r="I10" s="449"/>
      <c r="J10" s="449"/>
      <c r="K10" s="18"/>
      <c r="L10" s="261"/>
      <c r="M10" s="261"/>
      <c r="N10" s="93"/>
      <c r="O10" s="93"/>
      <c r="P10" s="126"/>
    </row>
    <row r="11" spans="1:16" s="14" customFormat="1" ht="12.75" x14ac:dyDescent="0.2">
      <c r="A11" s="26"/>
      <c r="C11" s="456"/>
      <c r="D11" s="456"/>
      <c r="E11" s="457"/>
      <c r="F11" s="26"/>
      <c r="H11" s="449" t="s">
        <v>363</v>
      </c>
      <c r="I11" s="449"/>
      <c r="J11" s="449"/>
      <c r="K11" s="18"/>
      <c r="L11" s="261"/>
      <c r="M11" s="425">
        <v>41825</v>
      </c>
      <c r="N11" s="93"/>
      <c r="O11" s="228">
        <v>41830</v>
      </c>
      <c r="P11" s="126"/>
    </row>
    <row r="12" spans="1:16" s="14" customFormat="1" ht="12.75" x14ac:dyDescent="0.2">
      <c r="A12" s="26"/>
      <c r="C12" s="456"/>
      <c r="D12" s="456"/>
      <c r="E12" s="457"/>
      <c r="F12" s="26"/>
      <c r="H12" s="230"/>
      <c r="I12" s="230"/>
      <c r="J12" s="230"/>
      <c r="K12" s="18"/>
      <c r="L12" s="261"/>
      <c r="M12" s="261"/>
      <c r="N12" s="93"/>
      <c r="O12" s="228"/>
      <c r="P12" s="126"/>
    </row>
    <row r="13" spans="1:16" s="14" customFormat="1" ht="12.75" x14ac:dyDescent="0.2">
      <c r="A13" s="26"/>
      <c r="C13" s="456"/>
      <c r="D13" s="456"/>
      <c r="E13" s="457"/>
      <c r="F13" s="16" t="s">
        <v>216</v>
      </c>
      <c r="H13" s="677" t="s">
        <v>165</v>
      </c>
      <c r="I13" s="677"/>
      <c r="J13" s="677"/>
      <c r="K13" s="18"/>
      <c r="L13" s="261"/>
      <c r="M13" s="261"/>
      <c r="N13" s="93"/>
      <c r="O13" s="93"/>
      <c r="P13" s="126"/>
    </row>
    <row r="14" spans="1:16" s="14" customFormat="1" ht="12.75" hidden="1" x14ac:dyDescent="0.2">
      <c r="A14" s="26"/>
      <c r="C14" s="456"/>
      <c r="D14" s="456"/>
      <c r="E14" s="457"/>
      <c r="F14" s="16" t="s">
        <v>217</v>
      </c>
      <c r="H14" s="677" t="s">
        <v>223</v>
      </c>
      <c r="I14" s="677"/>
      <c r="J14" s="677"/>
      <c r="K14" s="18"/>
      <c r="L14" s="261"/>
      <c r="M14" s="261"/>
      <c r="N14" s="93"/>
      <c r="O14" s="93"/>
      <c r="P14" s="126"/>
    </row>
    <row r="15" spans="1:16" s="14" customFormat="1" ht="12.75" hidden="1" x14ac:dyDescent="0.2">
      <c r="A15" s="26"/>
      <c r="F15" s="16" t="s">
        <v>218</v>
      </c>
      <c r="G15" s="25" t="s">
        <v>354</v>
      </c>
      <c r="H15" s="677" t="s">
        <v>224</v>
      </c>
      <c r="I15" s="677"/>
      <c r="J15" s="677"/>
      <c r="K15" s="18"/>
      <c r="L15" s="261"/>
      <c r="M15" s="261"/>
      <c r="N15" s="93"/>
      <c r="O15" s="93"/>
      <c r="P15" s="126"/>
    </row>
    <row r="16" spans="1:16" s="14" customFormat="1" ht="12.75" hidden="1" x14ac:dyDescent="0.2">
      <c r="A16" s="26"/>
      <c r="F16" s="16"/>
      <c r="G16" s="25"/>
      <c r="H16" s="230"/>
      <c r="I16" s="230"/>
      <c r="J16" s="230"/>
      <c r="K16" s="18"/>
      <c r="L16" s="261"/>
      <c r="M16" s="261"/>
      <c r="N16" s="93"/>
      <c r="O16" s="93"/>
      <c r="P16" s="126"/>
    </row>
    <row r="17" spans="1:18" s="14" customFormat="1" x14ac:dyDescent="0.2">
      <c r="A17" s="29"/>
      <c r="B17" s="30"/>
      <c r="C17" s="30"/>
      <c r="D17" s="30"/>
      <c r="E17" s="30"/>
      <c r="F17" s="29"/>
      <c r="G17" s="36"/>
      <c r="H17" s="30"/>
      <c r="I17" s="30"/>
      <c r="J17" s="30"/>
      <c r="K17" s="31"/>
      <c r="L17" s="384"/>
      <c r="M17" s="35" t="s">
        <v>305</v>
      </c>
      <c r="N17" s="36"/>
      <c r="O17" s="35" t="s">
        <v>230</v>
      </c>
      <c r="P17" s="37"/>
    </row>
    <row r="19" spans="1:18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15"/>
      <c r="R19" s="15"/>
    </row>
    <row r="20" spans="1:18" s="39" customFormat="1" x14ac:dyDescent="0.2">
      <c r="Q20" s="15"/>
      <c r="R20" s="15"/>
    </row>
    <row r="21" spans="1:18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6"/>
      <c r="Q21" s="15"/>
      <c r="R21" s="15"/>
    </row>
    <row r="22" spans="1:18" s="101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375</v>
      </c>
      <c r="H22" s="97" t="s">
        <v>344</v>
      </c>
      <c r="I22" s="98" t="s">
        <v>345</v>
      </c>
      <c r="J22" s="96" t="s">
        <v>232</v>
      </c>
      <c r="K22" s="97" t="s">
        <v>346</v>
      </c>
      <c r="L22" s="98" t="s">
        <v>347</v>
      </c>
      <c r="M22" s="95" t="s">
        <v>312</v>
      </c>
      <c r="N22" s="99" t="s">
        <v>348</v>
      </c>
      <c r="O22" s="191" t="s">
        <v>325</v>
      </c>
      <c r="P22" s="105" t="s">
        <v>349</v>
      </c>
      <c r="Q22" s="100"/>
      <c r="R22" s="100"/>
    </row>
    <row r="23" spans="1:18" s="103" customFormat="1" ht="12.75" x14ac:dyDescent="0.2">
      <c r="A23" s="469"/>
      <c r="B23" s="470"/>
      <c r="C23" s="280"/>
      <c r="D23" s="281"/>
      <c r="E23" s="284"/>
      <c r="F23" s="262"/>
      <c r="G23" s="263"/>
      <c r="H23" s="264"/>
      <c r="I23" s="265"/>
      <c r="J23" s="266">
        <v>0.01</v>
      </c>
      <c r="K23" s="264"/>
      <c r="L23" s="265"/>
      <c r="M23" s="267">
        <v>0.02</v>
      </c>
      <c r="N23" s="268"/>
      <c r="O23" s="269">
        <v>7.6999999999999999E-2</v>
      </c>
      <c r="P23" s="270"/>
      <c r="Q23" s="102"/>
      <c r="R23" s="102"/>
    </row>
    <row r="24" spans="1:18" s="103" customFormat="1" ht="6" customHeight="1" x14ac:dyDescent="0.2">
      <c r="A24" s="471"/>
      <c r="B24" s="472"/>
      <c r="C24" s="282"/>
      <c r="D24" s="283"/>
      <c r="E24" s="285"/>
      <c r="F24" s="271"/>
      <c r="G24" s="272"/>
      <c r="H24" s="273"/>
      <c r="I24" s="274"/>
      <c r="J24" s="275"/>
      <c r="K24" s="273"/>
      <c r="L24" s="274"/>
      <c r="M24" s="276"/>
      <c r="N24" s="277"/>
      <c r="O24" s="278"/>
      <c r="P24" s="279"/>
      <c r="Q24" s="102"/>
      <c r="R24" s="102"/>
    </row>
    <row r="25" spans="1:18" s="104" customFormat="1" ht="12.75" x14ac:dyDescent="0.2">
      <c r="A25" s="675" t="s">
        <v>166</v>
      </c>
      <c r="B25" s="676"/>
      <c r="C25" s="163" t="s">
        <v>170</v>
      </c>
      <c r="D25" s="164" t="s">
        <v>129</v>
      </c>
      <c r="E25" s="286" t="s">
        <v>174</v>
      </c>
      <c r="F25" s="165">
        <v>0.56599999999999995</v>
      </c>
      <c r="G25" s="166">
        <v>504764</v>
      </c>
      <c r="H25" s="167">
        <v>0</v>
      </c>
      <c r="I25" s="168">
        <f>SUM(G25:H25)</f>
        <v>504764</v>
      </c>
      <c r="J25" s="169">
        <f>-($J$23*I25)</f>
        <v>-5047.6400000000003</v>
      </c>
      <c r="K25" s="167">
        <v>15142.92</v>
      </c>
      <c r="L25" s="168">
        <f>SUM(I25:K25)</f>
        <v>514859.27999999997</v>
      </c>
      <c r="M25" s="170">
        <f>-$M$23*L25</f>
        <v>-10297.185599999999</v>
      </c>
      <c r="N25" s="172">
        <f>SUM(L25:M25)</f>
        <v>504562.09439999994</v>
      </c>
      <c r="O25" s="192">
        <f>$O$23*N25</f>
        <v>38851.281268799998</v>
      </c>
      <c r="P25" s="171">
        <f>SUM(N25:O25)</f>
        <v>543413.37566879997</v>
      </c>
      <c r="Q25" s="102"/>
      <c r="R25" s="102"/>
    </row>
    <row r="26" spans="1:18" s="104" customFormat="1" ht="12.75" x14ac:dyDescent="0.2">
      <c r="A26" s="675" t="s">
        <v>166</v>
      </c>
      <c r="B26" s="676"/>
      <c r="C26" s="163" t="s">
        <v>170</v>
      </c>
      <c r="D26" s="164" t="s">
        <v>130</v>
      </c>
      <c r="E26" s="286" t="s">
        <v>174</v>
      </c>
      <c r="F26" s="165">
        <v>0.434</v>
      </c>
      <c r="G26" s="166">
        <v>387101</v>
      </c>
      <c r="H26" s="167">
        <v>0</v>
      </c>
      <c r="I26" s="168">
        <f>SUM(G26:H26)</f>
        <v>387101</v>
      </c>
      <c r="J26" s="169">
        <f>-($J$23*I26)</f>
        <v>-3871.01</v>
      </c>
      <c r="K26" s="167">
        <v>11613.03</v>
      </c>
      <c r="L26" s="168">
        <f>SUM(I26:K26)</f>
        <v>394843.02</v>
      </c>
      <c r="M26" s="170">
        <f>-$M$23*L26</f>
        <v>-7896.8604000000005</v>
      </c>
      <c r="N26" s="172">
        <f>SUM(L26:M26)</f>
        <v>386946.15960000001</v>
      </c>
      <c r="O26" s="192">
        <f>$O$23*N26</f>
        <v>29794.8542892</v>
      </c>
      <c r="P26" s="171">
        <f>SUM(N26:O26)</f>
        <v>416741.0138892</v>
      </c>
      <c r="Q26" s="102"/>
      <c r="R26" s="102"/>
    </row>
    <row r="27" spans="1:18" s="104" customFormat="1" ht="12.75" x14ac:dyDescent="0.2">
      <c r="A27" s="675" t="s">
        <v>167</v>
      </c>
      <c r="B27" s="676"/>
      <c r="C27" s="161" t="s">
        <v>171</v>
      </c>
      <c r="D27" s="164" t="s">
        <v>129</v>
      </c>
      <c r="E27" s="286" t="s">
        <v>156</v>
      </c>
      <c r="F27" s="372" t="s">
        <v>127</v>
      </c>
      <c r="G27" s="166">
        <v>463555</v>
      </c>
      <c r="H27" s="167">
        <v>0</v>
      </c>
      <c r="I27" s="168">
        <f>SUM(G27:H27)</f>
        <v>463555</v>
      </c>
      <c r="J27" s="169">
        <f>-($J$23*I27)</f>
        <v>-4635.55</v>
      </c>
      <c r="K27" s="167">
        <v>13906.65</v>
      </c>
      <c r="L27" s="168">
        <f>SUM(I27:K27)</f>
        <v>472826.10000000003</v>
      </c>
      <c r="M27" s="170">
        <f>-$M$23*L27</f>
        <v>-9456.5220000000008</v>
      </c>
      <c r="N27" s="172">
        <f>SUM(L27:M27)</f>
        <v>463369.57800000004</v>
      </c>
      <c r="O27" s="192">
        <f>$O$23*N27</f>
        <v>35679.457505999999</v>
      </c>
      <c r="P27" s="171">
        <f>SUM(N27:O27)</f>
        <v>499049.03550600004</v>
      </c>
      <c r="Q27" s="102"/>
      <c r="R27" s="102"/>
    </row>
    <row r="28" spans="1:18" s="104" customFormat="1" ht="12.75" x14ac:dyDescent="0.2">
      <c r="A28" s="675" t="s">
        <v>168</v>
      </c>
      <c r="B28" s="676"/>
      <c r="C28" s="161" t="s">
        <v>172</v>
      </c>
      <c r="D28" s="164" t="s">
        <v>286</v>
      </c>
      <c r="E28" s="286" t="s">
        <v>156</v>
      </c>
      <c r="F28" s="372" t="s">
        <v>127</v>
      </c>
      <c r="G28" s="166">
        <v>499970</v>
      </c>
      <c r="H28" s="167">
        <v>0</v>
      </c>
      <c r="I28" s="168">
        <f>SUM(G28:H28)</f>
        <v>499970</v>
      </c>
      <c r="J28" s="169">
        <f>-($J$23*I28)</f>
        <v>-4999.7</v>
      </c>
      <c r="K28" s="167">
        <v>14999.1</v>
      </c>
      <c r="L28" s="168">
        <f>SUM(I28:K28)</f>
        <v>509969.39999999997</v>
      </c>
      <c r="M28" s="170">
        <f>-$M$23*L28</f>
        <v>-10199.387999999999</v>
      </c>
      <c r="N28" s="172">
        <f>SUM(L28:M28)</f>
        <v>499770.01199999999</v>
      </c>
      <c r="O28" s="192">
        <f>$O$23*N28</f>
        <v>38482.290924000001</v>
      </c>
      <c r="P28" s="171">
        <f>SUM(N28:O28)</f>
        <v>538252.30292399996</v>
      </c>
      <c r="Q28" s="102"/>
      <c r="R28" s="102"/>
    </row>
    <row r="29" spans="1:18" s="104" customFormat="1" ht="12.75" x14ac:dyDescent="0.2">
      <c r="A29" s="675" t="s">
        <v>169</v>
      </c>
      <c r="B29" s="676"/>
      <c r="C29" s="161" t="s">
        <v>173</v>
      </c>
      <c r="D29" s="164" t="s">
        <v>129</v>
      </c>
      <c r="E29" s="286" t="s">
        <v>174</v>
      </c>
      <c r="F29" s="372" t="s">
        <v>127</v>
      </c>
      <c r="G29" s="166">
        <v>299268</v>
      </c>
      <c r="H29" s="167">
        <v>0</v>
      </c>
      <c r="I29" s="168">
        <f>SUM(G29:H29)</f>
        <v>299268</v>
      </c>
      <c r="J29" s="169">
        <f>-($J$23*I29)</f>
        <v>-2992.68</v>
      </c>
      <c r="K29" s="167">
        <v>8978.0400000000009</v>
      </c>
      <c r="L29" s="168">
        <f>SUM(I29:K29)</f>
        <v>305253.36</v>
      </c>
      <c r="M29" s="170">
        <f>-$M$23*L29</f>
        <v>-6105.0671999999995</v>
      </c>
      <c r="N29" s="172">
        <f>SUM(L29:M29)</f>
        <v>299148.2928</v>
      </c>
      <c r="O29" s="192">
        <f>$O$23*N29</f>
        <v>23034.418545599998</v>
      </c>
      <c r="P29" s="171">
        <f>SUM(N29:O29)</f>
        <v>322182.71134559996</v>
      </c>
      <c r="Q29" s="102"/>
      <c r="R29" s="102"/>
    </row>
    <row r="30" spans="1:18" s="103" customFormat="1" ht="6" customHeight="1" thickBot="1" x14ac:dyDescent="0.25">
      <c r="A30" s="482"/>
      <c r="B30" s="483"/>
      <c r="C30" s="173"/>
      <c r="D30" s="174"/>
      <c r="E30" s="287"/>
      <c r="F30" s="175"/>
      <c r="G30" s="176"/>
      <c r="H30" s="177"/>
      <c r="I30" s="178"/>
      <c r="J30" s="179"/>
      <c r="K30" s="177"/>
      <c r="L30" s="178"/>
      <c r="M30" s="180"/>
      <c r="N30" s="189"/>
      <c r="O30" s="193"/>
      <c r="P30" s="171"/>
      <c r="Q30" s="102"/>
      <c r="R30" s="102"/>
    </row>
    <row r="31" spans="1:18" s="54" customFormat="1" ht="13.5" thickBot="1" x14ac:dyDescent="0.25">
      <c r="A31" s="51"/>
      <c r="B31" s="52"/>
      <c r="C31" s="53"/>
      <c r="D31" s="52"/>
      <c r="E31" s="40" t="s">
        <v>234</v>
      </c>
      <c r="F31" s="181"/>
      <c r="G31" s="182">
        <f t="shared" ref="G31:P31" si="0">SUM(G25:G30)</f>
        <v>2154658</v>
      </c>
      <c r="H31" s="183">
        <f t="shared" si="0"/>
        <v>0</v>
      </c>
      <c r="I31" s="184">
        <f t="shared" si="0"/>
        <v>2154658</v>
      </c>
      <c r="J31" s="185">
        <f t="shared" si="0"/>
        <v>-21546.58</v>
      </c>
      <c r="K31" s="183">
        <f t="shared" si="0"/>
        <v>64639.74</v>
      </c>
      <c r="L31" s="184">
        <f t="shared" si="0"/>
        <v>2197751.16</v>
      </c>
      <c r="M31" s="186">
        <f t="shared" si="0"/>
        <v>-43955.023199999996</v>
      </c>
      <c r="N31" s="190">
        <f t="shared" si="0"/>
        <v>2153796.1368</v>
      </c>
      <c r="O31" s="187">
        <f t="shared" si="0"/>
        <v>165842.30253359998</v>
      </c>
      <c r="P31" s="188">
        <f t="shared" si="0"/>
        <v>2319638.4393336</v>
      </c>
      <c r="Q31" s="15"/>
      <c r="R31" s="15"/>
    </row>
    <row r="32" spans="1:18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1" t="s">
        <v>379</v>
      </c>
      <c r="N32" s="431"/>
      <c r="O32" s="430"/>
      <c r="P32" s="432">
        <v>0.02</v>
      </c>
      <c r="Q32" s="15"/>
      <c r="R32" s="15"/>
    </row>
    <row r="33" spans="1:18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54" t="s">
        <v>380</v>
      </c>
      <c r="N33" s="431"/>
      <c r="O33" s="430"/>
      <c r="P33" s="188">
        <f>SUM(P31:P32)</f>
        <v>2319638.4593336</v>
      </c>
      <c r="Q33" s="15"/>
      <c r="R33" s="15"/>
    </row>
    <row r="34" spans="1:18" s="196" customFormat="1" ht="18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M34" s="220" t="s">
        <v>313</v>
      </c>
      <c r="N34" s="219"/>
      <c r="O34" s="219"/>
      <c r="P34" s="219">
        <f>L31*(1+$O$23)</f>
        <v>2366977.9993199999</v>
      </c>
    </row>
    <row r="35" spans="1:18" ht="10.5" customHeight="1" x14ac:dyDescent="0.2">
      <c r="M35" s="138"/>
    </row>
    <row r="36" spans="1:18" ht="28.5" customHeight="1" x14ac:dyDescent="0.2">
      <c r="A36" s="197" t="s">
        <v>235</v>
      </c>
      <c r="B36" s="484" t="s">
        <v>236</v>
      </c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</row>
    <row r="37" spans="1:18" s="23" customFormat="1" x14ac:dyDescent="0.2"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8" ht="15" x14ac:dyDescent="0.2">
      <c r="A38" s="460" t="s">
        <v>275</v>
      </c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  <c r="N38" s="460"/>
      <c r="O38" s="460"/>
      <c r="P38" s="460"/>
      <c r="Q38" s="460"/>
    </row>
    <row r="40" spans="1:18" s="56" customFormat="1" ht="15.75" x14ac:dyDescent="0.2">
      <c r="A40" s="56" t="s">
        <v>237</v>
      </c>
      <c r="E40" s="485">
        <f>P31</f>
        <v>2319638.4393336</v>
      </c>
      <c r="F40" s="485"/>
      <c r="J40" s="486"/>
      <c r="K40" s="486"/>
      <c r="P40" s="194"/>
    </row>
    <row r="41" spans="1:18" x14ac:dyDescent="0.2">
      <c r="P41" s="55"/>
      <c r="Q41" s="55"/>
      <c r="R41" s="55"/>
    </row>
    <row r="42" spans="1:18" s="243" customFormat="1" ht="15" x14ac:dyDescent="0.2">
      <c r="A42" s="241">
        <v>1</v>
      </c>
      <c r="B42" s="317" t="s">
        <v>5</v>
      </c>
      <c r="C42" s="318"/>
      <c r="D42" s="241" t="s">
        <v>127</v>
      </c>
      <c r="E42" s="317" t="s">
        <v>159</v>
      </c>
      <c r="F42" s="316"/>
      <c r="H42" s="241">
        <v>2</v>
      </c>
      <c r="I42" s="413" t="s">
        <v>359</v>
      </c>
      <c r="J42" s="315"/>
      <c r="K42" s="241">
        <v>3</v>
      </c>
      <c r="L42" s="414" t="s">
        <v>387</v>
      </c>
      <c r="M42" s="316"/>
      <c r="N42" s="241">
        <v>4</v>
      </c>
      <c r="O42" s="414" t="s">
        <v>388</v>
      </c>
      <c r="P42" s="316"/>
      <c r="Q42" s="242"/>
      <c r="R42" s="242"/>
    </row>
    <row r="43" spans="1:18" s="291" customFormat="1" ht="12.75" x14ac:dyDescent="0.2">
      <c r="A43" s="487" t="s">
        <v>238</v>
      </c>
      <c r="B43" s="458"/>
      <c r="C43" s="288"/>
      <c r="D43" s="236" t="s">
        <v>242</v>
      </c>
      <c r="E43" s="231"/>
      <c r="F43" s="288"/>
      <c r="H43" s="70" t="s">
        <v>240</v>
      </c>
      <c r="I43" s="223" t="s">
        <v>141</v>
      </c>
      <c r="J43" s="288"/>
      <c r="K43" s="70" t="s">
        <v>240</v>
      </c>
      <c r="L43" s="223" t="str">
        <f>C6</f>
        <v>xxx xxx xx xx</v>
      </c>
      <c r="M43" s="288"/>
      <c r="N43" s="70" t="s">
        <v>240</v>
      </c>
      <c r="O43" s="223" t="s">
        <v>142</v>
      </c>
      <c r="P43" s="289"/>
      <c r="Q43" s="290"/>
      <c r="R43" s="290"/>
    </row>
    <row r="44" spans="1:18" s="291" customFormat="1" ht="12.75" x14ac:dyDescent="0.2">
      <c r="A44" s="489" t="s">
        <v>239</v>
      </c>
      <c r="B44" s="449"/>
      <c r="C44" s="288"/>
      <c r="D44" s="236" t="s">
        <v>243</v>
      </c>
      <c r="E44" s="231"/>
      <c r="F44" s="288"/>
      <c r="H44" s="292"/>
      <c r="I44" s="231"/>
      <c r="J44" s="288"/>
      <c r="K44" s="292"/>
      <c r="L44" s="231"/>
      <c r="M44" s="288"/>
      <c r="N44" s="292"/>
      <c r="O44" s="293"/>
      <c r="P44" s="294"/>
      <c r="Q44" s="290"/>
      <c r="R44" s="290"/>
    </row>
    <row r="45" spans="1:18" s="291" customFormat="1" ht="12.75" x14ac:dyDescent="0.2">
      <c r="A45" s="70" t="s">
        <v>240</v>
      </c>
      <c r="B45" s="223" t="s">
        <v>139</v>
      </c>
      <c r="C45" s="288"/>
      <c r="D45" s="70" t="s">
        <v>240</v>
      </c>
      <c r="E45" s="223" t="s">
        <v>244</v>
      </c>
      <c r="F45" s="288"/>
      <c r="H45" s="292"/>
      <c r="J45" s="289"/>
      <c r="K45" s="292"/>
      <c r="M45" s="289"/>
      <c r="N45" s="292"/>
      <c r="P45" s="289"/>
      <c r="Q45" s="290"/>
      <c r="R45" s="290"/>
    </row>
    <row r="46" spans="1:18" s="291" customFormat="1" ht="12.75" x14ac:dyDescent="0.2">
      <c r="A46" s="237" t="s">
        <v>140</v>
      </c>
      <c r="B46" s="231"/>
      <c r="C46" s="288"/>
      <c r="D46" s="237" t="s">
        <v>245</v>
      </c>
      <c r="E46" s="231"/>
      <c r="F46" s="288"/>
      <c r="H46" s="292"/>
      <c r="J46" s="289"/>
      <c r="K46" s="292"/>
      <c r="M46" s="289"/>
      <c r="N46" s="292"/>
      <c r="P46" s="289"/>
      <c r="Q46" s="290"/>
      <c r="R46" s="290"/>
    </row>
    <row r="47" spans="1:18" x14ac:dyDescent="0.2">
      <c r="A47" s="85" t="s">
        <v>241</v>
      </c>
      <c r="B47" s="58"/>
      <c r="C47" s="59"/>
      <c r="D47" s="85" t="s">
        <v>241</v>
      </c>
      <c r="E47" s="58"/>
      <c r="F47" s="59"/>
      <c r="H47" s="60"/>
      <c r="I47" s="58"/>
      <c r="J47" s="59"/>
      <c r="K47" s="60"/>
      <c r="L47" s="58"/>
      <c r="M47" s="59"/>
      <c r="N47" s="60"/>
      <c r="O47" s="58"/>
      <c r="P47" s="59"/>
      <c r="Q47" s="55"/>
      <c r="R47" s="55"/>
    </row>
    <row r="48" spans="1:18" x14ac:dyDescent="0.2">
      <c r="A48" s="57"/>
      <c r="C48" s="17"/>
      <c r="D48" s="57"/>
      <c r="F48" s="17"/>
      <c r="H48" s="57"/>
      <c r="J48" s="17"/>
      <c r="K48" s="57"/>
      <c r="M48" s="17"/>
      <c r="N48" s="57"/>
      <c r="P48" s="17"/>
      <c r="Q48" s="55"/>
      <c r="R48" s="55"/>
    </row>
    <row r="49" spans="1:18" x14ac:dyDescent="0.2">
      <c r="A49" s="57"/>
      <c r="C49" s="17"/>
      <c r="D49" s="57"/>
      <c r="F49" s="17"/>
      <c r="H49" s="127"/>
      <c r="J49" s="17"/>
      <c r="K49" s="57"/>
      <c r="M49" s="17"/>
      <c r="N49" s="57"/>
      <c r="P49" s="17"/>
      <c r="Q49" s="55"/>
      <c r="R49" s="55"/>
    </row>
    <row r="50" spans="1:18" s="129" customFormat="1" ht="12.75" x14ac:dyDescent="0.2">
      <c r="A50" s="238">
        <v>41826</v>
      </c>
      <c r="C50" s="239" t="s">
        <v>143</v>
      </c>
      <c r="D50" s="128"/>
      <c r="F50" s="130"/>
      <c r="H50" s="238">
        <v>41831</v>
      </c>
      <c r="J50" s="239" t="s">
        <v>144</v>
      </c>
      <c r="K50" s="238">
        <v>41833</v>
      </c>
      <c r="M50" s="239" t="s">
        <v>145</v>
      </c>
      <c r="N50" s="238">
        <v>41835</v>
      </c>
      <c r="P50" s="239" t="s">
        <v>146</v>
      </c>
      <c r="Q50" s="131"/>
      <c r="R50" s="131"/>
    </row>
    <row r="51" spans="1:18" x14ac:dyDescent="0.2">
      <c r="A51" s="57"/>
      <c r="C51" s="17"/>
      <c r="D51" s="57"/>
      <c r="F51" s="17"/>
      <c r="H51" s="57"/>
      <c r="J51" s="17"/>
      <c r="K51" s="57"/>
      <c r="M51" s="17"/>
      <c r="N51" s="57"/>
      <c r="P51" s="17"/>
      <c r="Q51" s="55"/>
      <c r="R51" s="55"/>
    </row>
    <row r="52" spans="1:18" x14ac:dyDescent="0.2">
      <c r="A52" s="57"/>
      <c r="C52" s="17"/>
      <c r="D52" s="57"/>
      <c r="F52" s="17"/>
      <c r="H52" s="57"/>
      <c r="J52" s="17"/>
      <c r="K52" s="57"/>
      <c r="M52" s="17"/>
      <c r="N52" s="57"/>
      <c r="P52" s="17"/>
      <c r="Q52" s="55"/>
      <c r="R52" s="55"/>
    </row>
    <row r="53" spans="1:18" x14ac:dyDescent="0.2">
      <c r="A53" s="61" t="s">
        <v>213</v>
      </c>
      <c r="B53" s="62"/>
      <c r="C53" s="63" t="s">
        <v>125</v>
      </c>
      <c r="D53" s="61" t="s">
        <v>213</v>
      </c>
      <c r="E53" s="62"/>
      <c r="F53" s="63" t="s">
        <v>125</v>
      </c>
      <c r="H53" s="61" t="s">
        <v>213</v>
      </c>
      <c r="I53" s="62"/>
      <c r="J53" s="63" t="s">
        <v>331</v>
      </c>
      <c r="K53" s="61" t="s">
        <v>213</v>
      </c>
      <c r="L53" s="62"/>
      <c r="M53" s="63" t="s">
        <v>331</v>
      </c>
      <c r="N53" s="61" t="s">
        <v>213</v>
      </c>
      <c r="O53" s="62"/>
      <c r="P53" s="63" t="s">
        <v>331</v>
      </c>
      <c r="Q53" s="55"/>
      <c r="R53" s="55"/>
    </row>
    <row r="54" spans="1:18" s="64" customFormat="1" x14ac:dyDescent="0.2">
      <c r="A54" s="490" t="s">
        <v>329</v>
      </c>
      <c r="B54" s="491"/>
      <c r="C54" s="492"/>
      <c r="D54" s="490" t="s">
        <v>329</v>
      </c>
      <c r="E54" s="491"/>
      <c r="F54" s="492"/>
      <c r="H54" s="490" t="s">
        <v>332</v>
      </c>
      <c r="I54" s="491"/>
      <c r="J54" s="492"/>
      <c r="K54" s="490" t="s">
        <v>329</v>
      </c>
      <c r="L54" s="491"/>
      <c r="M54" s="492"/>
      <c r="N54" s="490" t="s">
        <v>333</v>
      </c>
      <c r="O54" s="491"/>
      <c r="P54" s="492"/>
      <c r="Q54" s="55"/>
      <c r="R54" s="55"/>
    </row>
    <row r="55" spans="1:18" s="64" customFormat="1" ht="12" customHeight="1" x14ac:dyDescent="0.2"/>
    <row r="56" spans="1:18" x14ac:dyDescent="0.2">
      <c r="A56" s="55" t="s">
        <v>334</v>
      </c>
      <c r="B56" s="23" t="s">
        <v>390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</row>
    <row r="57" spans="1:18" x14ac:dyDescent="0.2">
      <c r="A57" s="55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</row>
    <row r="58" spans="1:18" ht="15.75" x14ac:dyDescent="0.2">
      <c r="A58" s="416" t="s">
        <v>352</v>
      </c>
    </row>
    <row r="60" spans="1:18" s="23" customFormat="1" ht="12.75" x14ac:dyDescent="0.2">
      <c r="A60" s="65" t="s">
        <v>246</v>
      </c>
      <c r="B60" s="66"/>
      <c r="C60" s="229">
        <f>C1</f>
        <v>140001</v>
      </c>
      <c r="D60" s="295"/>
      <c r="E60" s="295"/>
      <c r="F60" s="296"/>
      <c r="G60" s="65" t="s">
        <v>247</v>
      </c>
      <c r="H60" s="66"/>
      <c r="I60" s="229">
        <f>H1</f>
        <v>23</v>
      </c>
      <c r="J60" s="295"/>
      <c r="K60" s="295"/>
      <c r="L60" s="65" t="s">
        <v>225</v>
      </c>
      <c r="M60" s="66"/>
      <c r="N60" s="233">
        <f>IF(N2&lt;&gt;"",N2,"")</f>
        <v>41834</v>
      </c>
      <c r="O60" s="295"/>
      <c r="P60" s="296"/>
    </row>
    <row r="61" spans="1:18" s="23" customFormat="1" ht="12.75" customHeight="1" x14ac:dyDescent="0.2">
      <c r="A61" s="69" t="s">
        <v>210</v>
      </c>
      <c r="C61" s="240" t="str">
        <f>C3</f>
        <v>Modello progetto USTRA</v>
      </c>
      <c r="D61" s="297"/>
      <c r="E61" s="231"/>
      <c r="F61" s="288"/>
      <c r="G61" s="69" t="s">
        <v>215</v>
      </c>
      <c r="I61" s="231" t="str">
        <f>H8</f>
        <v>Studio ing. Peter Muster</v>
      </c>
      <c r="J61" s="231"/>
      <c r="K61" s="231"/>
      <c r="L61" s="69" t="s">
        <v>226</v>
      </c>
      <c r="N61" s="231" t="str">
        <f>IF(N3&lt;&gt;"",N3,"")</f>
        <v>3400988882</v>
      </c>
      <c r="O61" s="231"/>
      <c r="P61" s="288"/>
    </row>
    <row r="62" spans="1:18" s="23" customFormat="1" ht="12.75" x14ac:dyDescent="0.2">
      <c r="A62" s="72"/>
      <c r="B62" s="73"/>
      <c r="C62" s="298"/>
      <c r="D62" s="298"/>
      <c r="E62" s="232"/>
      <c r="F62" s="299"/>
      <c r="G62" s="72"/>
      <c r="H62" s="73"/>
      <c r="I62" s="232" t="str">
        <f>H11</f>
        <v>8000 Modello 1</v>
      </c>
      <c r="J62" s="232"/>
      <c r="K62" s="232"/>
      <c r="L62" s="75" t="s">
        <v>228</v>
      </c>
      <c r="M62" s="73"/>
      <c r="N62" s="232" t="str">
        <f>IF(N5&lt;&gt;"",N5,"")</f>
        <v/>
      </c>
      <c r="O62" s="232" t="str">
        <f>IF(P5&lt;&gt;"",P5,"")</f>
        <v>04</v>
      </c>
      <c r="P62" s="299"/>
    </row>
    <row r="64" spans="1:18" ht="15" x14ac:dyDescent="0.2">
      <c r="A64" s="460" t="s">
        <v>248</v>
      </c>
      <c r="B64" s="460"/>
      <c r="C64" s="460"/>
      <c r="D64" s="460"/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/>
      <c r="P64" s="460"/>
    </row>
    <row r="66" spans="1:16" s="55" customFormat="1" ht="12.75" customHeight="1" x14ac:dyDescent="0.2">
      <c r="A66" s="475" t="s">
        <v>335</v>
      </c>
      <c r="B66" s="476"/>
      <c r="C66" s="476"/>
      <c r="D66" s="477" t="s">
        <v>336</v>
      </c>
      <c r="E66" s="478"/>
      <c r="F66" s="479" t="s">
        <v>337</v>
      </c>
      <c r="G66" s="479"/>
      <c r="H66" s="479" t="s">
        <v>338</v>
      </c>
      <c r="I66" s="479"/>
      <c r="J66" s="479" t="s">
        <v>339</v>
      </c>
      <c r="K66" s="480"/>
      <c r="L66" s="488" t="s">
        <v>364</v>
      </c>
      <c r="M66" s="488"/>
      <c r="N66" s="488"/>
      <c r="O66" s="488"/>
      <c r="P66" s="488"/>
    </row>
    <row r="67" spans="1:16" x14ac:dyDescent="0.2">
      <c r="A67" s="503"/>
      <c r="B67" s="504"/>
      <c r="C67" s="504"/>
      <c r="D67" s="505"/>
      <c r="E67" s="506"/>
      <c r="F67" s="507"/>
      <c r="G67" s="507"/>
      <c r="H67" s="507"/>
      <c r="I67" s="507"/>
      <c r="J67" s="507"/>
      <c r="K67" s="508"/>
      <c r="L67" s="509" t="s">
        <v>324</v>
      </c>
      <c r="M67" s="510"/>
      <c r="N67" s="110" t="s">
        <v>325</v>
      </c>
      <c r="O67" s="481" t="s">
        <v>326</v>
      </c>
      <c r="P67" s="481"/>
    </row>
    <row r="68" spans="1:16" ht="6" customHeight="1" x14ac:dyDescent="0.2">
      <c r="A68" s="493"/>
      <c r="B68" s="494"/>
      <c r="C68" s="494"/>
      <c r="D68" s="495"/>
      <c r="E68" s="496"/>
      <c r="F68" s="497"/>
      <c r="G68" s="497"/>
      <c r="H68" s="498"/>
      <c r="I68" s="498"/>
      <c r="J68" s="498"/>
      <c r="K68" s="499"/>
      <c r="L68" s="500"/>
      <c r="M68" s="501"/>
      <c r="N68" s="111"/>
      <c r="O68" s="502"/>
      <c r="P68" s="502"/>
    </row>
    <row r="69" spans="1:16" s="23" customFormat="1" ht="12.75" x14ac:dyDescent="0.2">
      <c r="A69" s="514" t="s">
        <v>340</v>
      </c>
      <c r="B69" s="515"/>
      <c r="C69" s="515"/>
      <c r="D69" s="518">
        <f>H2</f>
        <v>41366</v>
      </c>
      <c r="E69" s="519"/>
      <c r="F69" s="517">
        <f>H1</f>
        <v>23</v>
      </c>
      <c r="G69" s="517"/>
      <c r="H69" s="518" t="s">
        <v>127</v>
      </c>
      <c r="I69" s="519"/>
      <c r="J69" s="520" t="s">
        <v>127</v>
      </c>
      <c r="K69" s="521"/>
      <c r="L69" s="522">
        <v>4950000</v>
      </c>
      <c r="M69" s="523"/>
      <c r="N69" s="244">
        <v>7.6999999999999999E-2</v>
      </c>
      <c r="O69" s="529">
        <f>IF(L69&lt;&gt;"",ROUND((1*L69*(1+N69))*20,0)/20,"")</f>
        <v>5331150</v>
      </c>
      <c r="P69" s="529"/>
    </row>
    <row r="70" spans="1:16" ht="12.75" x14ac:dyDescent="0.2">
      <c r="A70" s="514" t="s">
        <v>361</v>
      </c>
      <c r="B70" s="515"/>
      <c r="C70" s="515"/>
      <c r="D70" s="525" t="s">
        <v>127</v>
      </c>
      <c r="E70" s="526"/>
      <c r="F70" s="524" t="s">
        <v>127</v>
      </c>
      <c r="G70" s="524"/>
      <c r="H70" s="525">
        <v>41557</v>
      </c>
      <c r="I70" s="526"/>
      <c r="J70" s="527">
        <v>1</v>
      </c>
      <c r="K70" s="528"/>
      <c r="L70" s="511">
        <v>400000</v>
      </c>
      <c r="M70" s="512"/>
      <c r="N70" s="245">
        <v>7.6999999999999999E-2</v>
      </c>
      <c r="O70" s="674">
        <f>IF(L70&lt;&gt;"",ROUND((1*L70*(1+N70))*20,0)/20,"")</f>
        <v>430800</v>
      </c>
      <c r="P70" s="674"/>
    </row>
    <row r="71" spans="1:16" ht="12.75" x14ac:dyDescent="0.2">
      <c r="A71" s="514" t="s">
        <v>360</v>
      </c>
      <c r="B71" s="515"/>
      <c r="C71" s="515"/>
      <c r="D71" s="525" t="s">
        <v>127</v>
      </c>
      <c r="E71" s="526"/>
      <c r="F71" s="524" t="s">
        <v>127</v>
      </c>
      <c r="G71" s="524"/>
      <c r="H71" s="525"/>
      <c r="I71" s="526"/>
      <c r="J71" s="527"/>
      <c r="K71" s="528"/>
      <c r="L71" s="511"/>
      <c r="M71" s="512"/>
      <c r="N71" s="245"/>
      <c r="O71" s="674" t="str">
        <f>IF(L71&lt;&gt;"",ROUND((1*L71*(1+N71))*20,0)/20,"")</f>
        <v/>
      </c>
      <c r="P71" s="674"/>
    </row>
    <row r="72" spans="1:16" ht="6" customHeight="1" x14ac:dyDescent="0.2">
      <c r="A72" s="503"/>
      <c r="B72" s="504"/>
      <c r="C72" s="504"/>
      <c r="D72" s="530"/>
      <c r="E72" s="531"/>
      <c r="F72" s="532"/>
      <c r="G72" s="532"/>
      <c r="H72" s="530"/>
      <c r="I72" s="531"/>
      <c r="J72" s="533"/>
      <c r="K72" s="534"/>
      <c r="L72" s="535"/>
      <c r="M72" s="536"/>
      <c r="N72" s="246"/>
      <c r="O72" s="537" t="str">
        <f>IF(L72&lt;&gt;"",ROUND((1*L72*(1+N72))*20,0)/20,"")</f>
        <v/>
      </c>
      <c r="P72" s="537"/>
    </row>
    <row r="73" spans="1:16" s="55" customFormat="1" ht="12.75" x14ac:dyDescent="0.2">
      <c r="A73" s="78" t="s">
        <v>341</v>
      </c>
      <c r="B73" s="79"/>
      <c r="C73" s="79"/>
      <c r="D73" s="247"/>
      <c r="E73" s="247"/>
      <c r="F73" s="247"/>
      <c r="G73" s="247"/>
      <c r="H73" s="247"/>
      <c r="I73" s="247"/>
      <c r="J73" s="247"/>
      <c r="K73" s="247"/>
      <c r="L73" s="538">
        <f>SUM(L69:M72)</f>
        <v>5350000</v>
      </c>
      <c r="M73" s="539"/>
      <c r="N73" s="248"/>
      <c r="O73" s="538">
        <f>SUM(O69:P72)</f>
        <v>5761950</v>
      </c>
      <c r="P73" s="538"/>
    </row>
    <row r="75" spans="1:16" ht="15" x14ac:dyDescent="0.2">
      <c r="A75" s="460" t="s">
        <v>251</v>
      </c>
      <c r="B75" s="460"/>
      <c r="C75" s="460"/>
      <c r="D75" s="460"/>
      <c r="E75" s="460"/>
      <c r="F75" s="460"/>
      <c r="G75" s="460"/>
      <c r="H75" s="460"/>
      <c r="I75" s="460"/>
      <c r="J75" s="460"/>
      <c r="K75" s="460"/>
      <c r="L75" s="460"/>
      <c r="M75" s="460"/>
      <c r="N75" s="460"/>
      <c r="O75" s="460"/>
      <c r="P75" s="460"/>
    </row>
    <row r="77" spans="1:16" ht="12.75" customHeight="1" x14ac:dyDescent="0.2">
      <c r="A77" s="144" t="s">
        <v>253</v>
      </c>
      <c r="B77" s="77"/>
      <c r="C77" s="360" t="s">
        <v>252</v>
      </c>
      <c r="D77" s="77"/>
      <c r="E77" s="142"/>
      <c r="F77" s="477" t="s">
        <v>255</v>
      </c>
      <c r="G77" s="540"/>
      <c r="H77" s="540"/>
      <c r="I77" s="478"/>
      <c r="J77" s="477" t="s">
        <v>254</v>
      </c>
      <c r="K77" s="541"/>
      <c r="L77" s="488" t="s">
        <v>301</v>
      </c>
      <c r="M77" s="488"/>
      <c r="N77" s="488"/>
      <c r="O77" s="488"/>
      <c r="P77" s="488"/>
    </row>
    <row r="78" spans="1:16" s="55" customFormat="1" ht="12.75" customHeight="1" x14ac:dyDescent="0.2">
      <c r="A78" s="327"/>
      <c r="B78" s="325"/>
      <c r="C78" s="362"/>
      <c r="D78" s="358"/>
      <c r="E78" s="331"/>
      <c r="F78" s="415" t="s">
        <v>362</v>
      </c>
      <c r="G78" s="125"/>
      <c r="H78" s="542" t="s">
        <v>256</v>
      </c>
      <c r="I78" s="543"/>
      <c r="J78" s="505"/>
      <c r="K78" s="544"/>
      <c r="L78" s="509" t="s">
        <v>249</v>
      </c>
      <c r="M78" s="510"/>
      <c r="N78" s="110" t="s">
        <v>233</v>
      </c>
      <c r="O78" s="481" t="s">
        <v>250</v>
      </c>
      <c r="P78" s="481"/>
    </row>
    <row r="79" spans="1:16" ht="6" customHeight="1" x14ac:dyDescent="0.2">
      <c r="A79" s="57"/>
      <c r="C79" s="363"/>
      <c r="D79" s="545"/>
      <c r="E79" s="546"/>
      <c r="F79" s="547"/>
      <c r="G79" s="548"/>
      <c r="H79" s="351"/>
      <c r="I79" s="305"/>
      <c r="J79" s="549"/>
      <c r="K79" s="550"/>
      <c r="L79" s="306"/>
      <c r="M79" s="307"/>
      <c r="N79" s="246"/>
      <c r="O79" s="319"/>
      <c r="P79" s="320"/>
    </row>
    <row r="80" spans="1:16" ht="12.75" customHeight="1" x14ac:dyDescent="0.2">
      <c r="A80" s="346">
        <v>3400988878</v>
      </c>
      <c r="B80" s="326"/>
      <c r="C80" s="361">
        <v>41649</v>
      </c>
      <c r="D80" s="326"/>
      <c r="E80" s="334"/>
      <c r="F80" s="353" t="s">
        <v>290</v>
      </c>
      <c r="G80" s="326"/>
      <c r="H80" s="356" t="s">
        <v>161</v>
      </c>
      <c r="I80" s="350"/>
      <c r="J80" s="551" t="s">
        <v>343</v>
      </c>
      <c r="K80" s="552"/>
      <c r="L80" s="511">
        <v>1545642.6</v>
      </c>
      <c r="M80" s="512"/>
      <c r="N80" s="245">
        <v>7.6999999999999999E-2</v>
      </c>
      <c r="O80" s="674">
        <f>IF(L80&lt;&gt;"",L80*(1+N80),"")</f>
        <v>1664657.0802</v>
      </c>
      <c r="P80" s="674"/>
    </row>
    <row r="81" spans="1:16" ht="12.75" x14ac:dyDescent="0.2">
      <c r="A81" s="346">
        <v>3400988879</v>
      </c>
      <c r="B81" s="326"/>
      <c r="C81" s="361">
        <v>41654</v>
      </c>
      <c r="D81" s="326"/>
      <c r="E81" s="334"/>
      <c r="F81" s="353" t="s">
        <v>290</v>
      </c>
      <c r="G81" s="326"/>
      <c r="H81" s="356" t="s">
        <v>133</v>
      </c>
      <c r="I81" s="350"/>
      <c r="J81" s="551" t="s">
        <v>285</v>
      </c>
      <c r="K81" s="552"/>
      <c r="L81" s="511">
        <v>10000</v>
      </c>
      <c r="M81" s="512"/>
      <c r="N81" s="245">
        <v>7.6999999999999999E-2</v>
      </c>
      <c r="O81" s="674">
        <f t="shared" ref="O81:O94" si="1">IF(L81&lt;&gt;"",L81*(1+N81),"")</f>
        <v>10770</v>
      </c>
      <c r="P81" s="674"/>
    </row>
    <row r="82" spans="1:16" ht="12.75" x14ac:dyDescent="0.2">
      <c r="A82" s="346">
        <v>3400988880</v>
      </c>
      <c r="B82" s="326"/>
      <c r="C82" s="361">
        <v>41696</v>
      </c>
      <c r="D82" s="326"/>
      <c r="E82" s="334"/>
      <c r="F82" s="353" t="s">
        <v>290</v>
      </c>
      <c r="G82" s="326"/>
      <c r="H82" s="356" t="s">
        <v>162</v>
      </c>
      <c r="I82" s="350"/>
      <c r="J82" s="551" t="s">
        <v>282</v>
      </c>
      <c r="K82" s="552"/>
      <c r="L82" s="511">
        <v>20000</v>
      </c>
      <c r="M82" s="512"/>
      <c r="N82" s="245">
        <v>7.6999999999999999E-2</v>
      </c>
      <c r="O82" s="674">
        <f t="shared" si="1"/>
        <v>21540</v>
      </c>
      <c r="P82" s="674"/>
    </row>
    <row r="83" spans="1:16" ht="12.75" x14ac:dyDescent="0.2">
      <c r="A83" s="346">
        <v>3400988881</v>
      </c>
      <c r="B83" s="326"/>
      <c r="C83" s="361">
        <v>41703</v>
      </c>
      <c r="D83" s="326"/>
      <c r="E83" s="334"/>
      <c r="F83" s="353" t="s">
        <v>290</v>
      </c>
      <c r="G83" s="326"/>
      <c r="H83" s="356" t="s">
        <v>163</v>
      </c>
      <c r="I83" s="350"/>
      <c r="J83" s="551" t="s">
        <v>343</v>
      </c>
      <c r="K83" s="552"/>
      <c r="L83" s="511">
        <v>-10000</v>
      </c>
      <c r="M83" s="512"/>
      <c r="N83" s="245">
        <v>7.6999999999999999E-2</v>
      </c>
      <c r="O83" s="674">
        <f t="shared" si="1"/>
        <v>-10770</v>
      </c>
      <c r="P83" s="674"/>
    </row>
    <row r="84" spans="1:16" ht="12.75" x14ac:dyDescent="0.2">
      <c r="A84" s="346">
        <v>3400988882</v>
      </c>
      <c r="B84" s="326"/>
      <c r="C84" s="361">
        <v>41834</v>
      </c>
      <c r="D84" s="326"/>
      <c r="E84" s="334"/>
      <c r="F84" s="353" t="s">
        <v>290</v>
      </c>
      <c r="G84" s="326"/>
      <c r="H84" s="356" t="s">
        <v>164</v>
      </c>
      <c r="I84" s="350"/>
      <c r="J84" s="551" t="s">
        <v>343</v>
      </c>
      <c r="K84" s="552"/>
      <c r="L84" s="511">
        <v>2153796.1368</v>
      </c>
      <c r="M84" s="512"/>
      <c r="N84" s="245">
        <v>7.6999999999999999E-2</v>
      </c>
      <c r="O84" s="674">
        <f t="shared" si="1"/>
        <v>2319638.4393336</v>
      </c>
      <c r="P84" s="674"/>
    </row>
    <row r="85" spans="1:16" ht="12.75" x14ac:dyDescent="0.2">
      <c r="A85" s="347"/>
      <c r="B85" s="326"/>
      <c r="C85" s="353"/>
      <c r="D85" s="326"/>
      <c r="E85" s="333"/>
      <c r="F85" s="353"/>
      <c r="G85" s="326"/>
      <c r="H85" s="355"/>
      <c r="I85" s="332"/>
      <c r="J85" s="551"/>
      <c r="K85" s="552"/>
      <c r="L85" s="511"/>
      <c r="M85" s="512"/>
      <c r="N85" s="245"/>
      <c r="O85" s="674" t="str">
        <f t="shared" si="1"/>
        <v/>
      </c>
      <c r="P85" s="674"/>
    </row>
    <row r="86" spans="1:16" ht="12.75" x14ac:dyDescent="0.2">
      <c r="A86" s="347"/>
      <c r="B86" s="326"/>
      <c r="C86" s="353"/>
      <c r="D86" s="326"/>
      <c r="E86" s="333"/>
      <c r="F86" s="353"/>
      <c r="G86" s="326"/>
      <c r="H86" s="355"/>
      <c r="I86" s="332"/>
      <c r="J86" s="551"/>
      <c r="K86" s="552"/>
      <c r="L86" s="511"/>
      <c r="M86" s="512"/>
      <c r="N86" s="245"/>
      <c r="O86" s="674" t="str">
        <f t="shared" si="1"/>
        <v/>
      </c>
      <c r="P86" s="674"/>
    </row>
    <row r="87" spans="1:16" ht="12.75" x14ac:dyDescent="0.2">
      <c r="A87" s="347"/>
      <c r="B87" s="326"/>
      <c r="C87" s="353"/>
      <c r="D87" s="326"/>
      <c r="E87" s="333"/>
      <c r="F87" s="353"/>
      <c r="G87" s="326"/>
      <c r="H87" s="355"/>
      <c r="I87" s="332"/>
      <c r="J87" s="551"/>
      <c r="K87" s="552"/>
      <c r="L87" s="511"/>
      <c r="M87" s="512"/>
      <c r="N87" s="245"/>
      <c r="O87" s="674" t="str">
        <f t="shared" si="1"/>
        <v/>
      </c>
      <c r="P87" s="674"/>
    </row>
    <row r="88" spans="1:16" ht="12.75" x14ac:dyDescent="0.2">
      <c r="A88" s="347"/>
      <c r="B88" s="326"/>
      <c r="C88" s="353"/>
      <c r="D88" s="326"/>
      <c r="E88" s="333"/>
      <c r="F88" s="353"/>
      <c r="G88" s="326"/>
      <c r="H88" s="355"/>
      <c r="I88" s="332"/>
      <c r="J88" s="551"/>
      <c r="K88" s="552"/>
      <c r="L88" s="511"/>
      <c r="M88" s="512"/>
      <c r="N88" s="245"/>
      <c r="O88" s="674" t="str">
        <f t="shared" si="1"/>
        <v/>
      </c>
      <c r="P88" s="674"/>
    </row>
    <row r="89" spans="1:16" ht="12.75" x14ac:dyDescent="0.2">
      <c r="A89" s="347"/>
      <c r="B89" s="326"/>
      <c r="C89" s="353"/>
      <c r="D89" s="326"/>
      <c r="E89" s="333"/>
      <c r="F89" s="353"/>
      <c r="G89" s="326"/>
      <c r="H89" s="355"/>
      <c r="I89" s="332"/>
      <c r="J89" s="551"/>
      <c r="K89" s="552"/>
      <c r="L89" s="511"/>
      <c r="M89" s="512"/>
      <c r="N89" s="245"/>
      <c r="O89" s="674" t="str">
        <f t="shared" si="1"/>
        <v/>
      </c>
      <c r="P89" s="674"/>
    </row>
    <row r="90" spans="1:16" ht="12.75" x14ac:dyDescent="0.2">
      <c r="A90" s="347"/>
      <c r="B90" s="326"/>
      <c r="C90" s="353"/>
      <c r="D90" s="326"/>
      <c r="E90" s="333"/>
      <c r="F90" s="353"/>
      <c r="G90" s="326"/>
      <c r="H90" s="355"/>
      <c r="I90" s="332"/>
      <c r="J90" s="551"/>
      <c r="K90" s="552"/>
      <c r="L90" s="511"/>
      <c r="M90" s="512"/>
      <c r="N90" s="245"/>
      <c r="O90" s="674" t="str">
        <f t="shared" si="1"/>
        <v/>
      </c>
      <c r="P90" s="674"/>
    </row>
    <row r="91" spans="1:16" ht="12.75" x14ac:dyDescent="0.2">
      <c r="A91" s="347"/>
      <c r="B91" s="326"/>
      <c r="C91" s="353"/>
      <c r="D91" s="326"/>
      <c r="E91" s="333"/>
      <c r="F91" s="353"/>
      <c r="G91" s="326"/>
      <c r="H91" s="355"/>
      <c r="I91" s="332"/>
      <c r="J91" s="551"/>
      <c r="K91" s="552"/>
      <c r="L91" s="511"/>
      <c r="M91" s="512"/>
      <c r="N91" s="245"/>
      <c r="O91" s="674" t="str">
        <f t="shared" si="1"/>
        <v/>
      </c>
      <c r="P91" s="674"/>
    </row>
    <row r="92" spans="1:16" ht="12.75" x14ac:dyDescent="0.2">
      <c r="A92" s="347"/>
      <c r="B92" s="326"/>
      <c r="C92" s="353"/>
      <c r="D92" s="326"/>
      <c r="E92" s="333"/>
      <c r="F92" s="353"/>
      <c r="G92" s="326"/>
      <c r="H92" s="355"/>
      <c r="I92" s="332"/>
      <c r="J92" s="551"/>
      <c r="K92" s="552"/>
      <c r="L92" s="511"/>
      <c r="M92" s="512"/>
      <c r="N92" s="245"/>
      <c r="O92" s="674" t="str">
        <f t="shared" si="1"/>
        <v/>
      </c>
      <c r="P92" s="674"/>
    </row>
    <row r="93" spans="1:16" ht="12.75" x14ac:dyDescent="0.2">
      <c r="A93" s="347"/>
      <c r="B93" s="326"/>
      <c r="C93" s="353"/>
      <c r="D93" s="326"/>
      <c r="E93" s="333"/>
      <c r="F93" s="353"/>
      <c r="G93" s="326"/>
      <c r="H93" s="355"/>
      <c r="I93" s="332"/>
      <c r="J93" s="551"/>
      <c r="K93" s="552"/>
      <c r="L93" s="511"/>
      <c r="M93" s="512"/>
      <c r="N93" s="245"/>
      <c r="O93" s="674" t="str">
        <f t="shared" si="1"/>
        <v/>
      </c>
      <c r="P93" s="674"/>
    </row>
    <row r="94" spans="1:16" ht="12.75" x14ac:dyDescent="0.2">
      <c r="A94" s="347"/>
      <c r="B94" s="326"/>
      <c r="C94" s="353"/>
      <c r="D94" s="326"/>
      <c r="E94" s="332"/>
      <c r="F94" s="354" t="s">
        <v>291</v>
      </c>
      <c r="G94" s="326"/>
      <c r="H94" s="357"/>
      <c r="I94" s="332"/>
      <c r="J94" s="551"/>
      <c r="K94" s="552"/>
      <c r="L94" s="511"/>
      <c r="M94" s="512"/>
      <c r="N94" s="245"/>
      <c r="O94" s="674" t="str">
        <f t="shared" si="1"/>
        <v/>
      </c>
      <c r="P94" s="674"/>
    </row>
    <row r="95" spans="1:16" ht="6" customHeight="1" x14ac:dyDescent="0.2">
      <c r="A95" s="108"/>
      <c r="C95" s="359"/>
      <c r="D95" s="553"/>
      <c r="E95" s="554"/>
      <c r="F95" s="555"/>
      <c r="G95" s="556"/>
      <c r="H95" s="352"/>
      <c r="I95" s="308"/>
      <c r="J95" s="323"/>
      <c r="K95" s="324"/>
      <c r="L95" s="309"/>
      <c r="M95" s="310"/>
      <c r="N95" s="246"/>
      <c r="O95" s="309"/>
      <c r="P95" s="321"/>
    </row>
    <row r="96" spans="1:16" ht="12.75" customHeight="1" x14ac:dyDescent="0.2">
      <c r="A96" s="300" t="s">
        <v>257</v>
      </c>
      <c r="B96" s="117"/>
      <c r="C96" s="117"/>
      <c r="D96" s="301"/>
      <c r="E96" s="301"/>
      <c r="F96" s="301"/>
      <c r="G96" s="301"/>
      <c r="H96" s="301"/>
      <c r="I96" s="301"/>
      <c r="J96" s="301"/>
      <c r="K96" s="302"/>
      <c r="L96" s="538">
        <f>-SUMIF(J80:K95,'Dropdowns DL'!B5,L80:M95)+L97</f>
        <v>3709438.7368000001</v>
      </c>
      <c r="M96" s="539"/>
      <c r="N96" s="248"/>
      <c r="O96" s="538">
        <f>-SUMIF(J80:K95,'Dropdowns DL'!B5,O80:P95)+O97</f>
        <v>3995065.5195335997</v>
      </c>
      <c r="P96" s="538"/>
    </row>
    <row r="97" spans="1:16" s="55" customFormat="1" ht="12.75" x14ac:dyDescent="0.2">
      <c r="A97" s="29" t="s">
        <v>258</v>
      </c>
      <c r="B97" s="79"/>
      <c r="C97" s="79"/>
      <c r="D97" s="303"/>
      <c r="E97" s="303"/>
      <c r="F97" s="303"/>
      <c r="G97" s="303"/>
      <c r="H97" s="303"/>
      <c r="I97" s="303"/>
      <c r="J97" s="303"/>
      <c r="K97" s="304"/>
      <c r="L97" s="557">
        <f>SUM(L80:M95)</f>
        <v>3719438.7368000001</v>
      </c>
      <c r="M97" s="558"/>
      <c r="N97" s="249"/>
      <c r="O97" s="557">
        <f>SUM(O80:P95)</f>
        <v>4005835.5195335997</v>
      </c>
      <c r="P97" s="559"/>
    </row>
    <row r="98" spans="1:16" ht="6" customHeight="1" x14ac:dyDescent="0.2">
      <c r="A98" s="112"/>
      <c r="D98" s="113"/>
      <c r="E98" s="113"/>
      <c r="F98" s="113"/>
      <c r="G98" s="113"/>
      <c r="H98" s="113"/>
      <c r="I98" s="113"/>
      <c r="J98" s="113"/>
      <c r="K98" s="80"/>
      <c r="L98" s="311"/>
      <c r="M98" s="312"/>
      <c r="N98" s="250"/>
      <c r="O98" s="311"/>
      <c r="P98" s="322"/>
    </row>
    <row r="99" spans="1:16" ht="12.75" customHeight="1" x14ac:dyDescent="0.2">
      <c r="A99" s="116" t="s">
        <v>259</v>
      </c>
      <c r="D99" s="329"/>
      <c r="J99" s="55" t="s">
        <v>260</v>
      </c>
      <c r="K99" s="17"/>
      <c r="L99" s="557">
        <f>SUMIF(J80:K95,'Dropdowns DL'!B4,L80:M95)</f>
        <v>3689438.7368000001</v>
      </c>
      <c r="M99" s="558"/>
      <c r="N99" s="246"/>
      <c r="O99" s="557">
        <f>SUMIF(J80:K95,'Dropdowns DL'!B4,O80:P95)</f>
        <v>3973525.5195335997</v>
      </c>
      <c r="P99" s="559"/>
    </row>
    <row r="100" spans="1:16" ht="12.75" x14ac:dyDescent="0.2">
      <c r="A100" s="57"/>
      <c r="J100" s="55" t="s">
        <v>262</v>
      </c>
      <c r="K100" s="17"/>
      <c r="L100" s="557">
        <f>SUMIF(J80:K95,'Dropdowns DL'!B6,L80:M95)</f>
        <v>20000</v>
      </c>
      <c r="M100" s="558"/>
      <c r="N100" s="246"/>
      <c r="O100" s="557">
        <f>SUMIF(J80:K95,'Dropdowns DL'!B6,O80:P95)</f>
        <v>21540</v>
      </c>
      <c r="P100" s="559"/>
    </row>
    <row r="101" spans="1:16" ht="12.75" x14ac:dyDescent="0.2">
      <c r="A101" s="57"/>
      <c r="J101" s="55" t="s">
        <v>261</v>
      </c>
      <c r="K101" s="17"/>
      <c r="L101" s="557">
        <f>SUMIF(J80:K95,'Dropdowns DL'!B5,L80:M95)</f>
        <v>10000</v>
      </c>
      <c r="M101" s="558"/>
      <c r="N101" s="246"/>
      <c r="O101" s="557">
        <f>SUMIF(J80:K95,'Dropdowns DL'!B5,O80:P95)</f>
        <v>10770</v>
      </c>
      <c r="P101" s="559"/>
    </row>
    <row r="102" spans="1:16" ht="12.75" hidden="1" x14ac:dyDescent="0.2">
      <c r="A102" s="57"/>
      <c r="J102" s="55" t="s">
        <v>342</v>
      </c>
      <c r="K102" s="17"/>
      <c r="L102" s="557">
        <f>SUMIF(J80:K95,'Dropdowns Bau'!B5,L80:M95)</f>
        <v>0</v>
      </c>
      <c r="M102" s="558"/>
      <c r="N102" s="246"/>
      <c r="O102" s="557">
        <f>SUMIF(J80:K95,'Dropdowns Bau'!B5,O80:P95)</f>
        <v>0</v>
      </c>
      <c r="P102" s="559"/>
    </row>
    <row r="103" spans="1:16" ht="6" customHeight="1" x14ac:dyDescent="0.2">
      <c r="A103" s="108"/>
      <c r="B103" s="114"/>
      <c r="C103" s="114"/>
      <c r="D103" s="114"/>
      <c r="E103" s="114"/>
      <c r="F103" s="114"/>
      <c r="G103" s="114"/>
      <c r="H103" s="114"/>
      <c r="I103" s="114"/>
      <c r="J103" s="114"/>
      <c r="K103" s="109"/>
      <c r="L103" s="560"/>
      <c r="M103" s="561"/>
      <c r="N103" s="251"/>
      <c r="O103" s="562"/>
      <c r="P103" s="562"/>
    </row>
    <row r="104" spans="1:16" ht="6" customHeight="1" x14ac:dyDescent="0.2"/>
    <row r="106" spans="1:16" ht="15" x14ac:dyDescent="0.2">
      <c r="A106" s="406" t="s">
        <v>307</v>
      </c>
      <c r="B106" s="221"/>
      <c r="C106" s="221"/>
      <c r="D106" s="221"/>
      <c r="E106" s="221"/>
      <c r="F106" s="221"/>
      <c r="G106" s="221"/>
      <c r="H106" s="222"/>
      <c r="I106" s="460" t="s">
        <v>266</v>
      </c>
      <c r="J106" s="460"/>
      <c r="K106" s="460"/>
      <c r="L106" s="460"/>
      <c r="M106" s="460"/>
      <c r="N106" s="460"/>
      <c r="O106" s="460"/>
      <c r="P106" s="563"/>
    </row>
    <row r="107" spans="1:16" s="23" customFormat="1" x14ac:dyDescent="0.2">
      <c r="A107" s="123"/>
      <c r="B107" s="123"/>
      <c r="C107" s="123"/>
      <c r="D107" s="123"/>
      <c r="E107" s="123"/>
      <c r="F107" s="123"/>
      <c r="G107" s="123"/>
      <c r="H107" s="123"/>
      <c r="I107" s="124"/>
      <c r="J107" s="123"/>
      <c r="K107" s="123"/>
      <c r="L107" s="123"/>
      <c r="M107" s="123"/>
    </row>
    <row r="108" spans="1:16" ht="12" customHeight="1" x14ac:dyDescent="0.2">
      <c r="A108" s="118"/>
      <c r="B108" s="117"/>
      <c r="C108" s="117"/>
      <c r="D108" s="564" t="s">
        <v>249</v>
      </c>
      <c r="E108" s="564"/>
      <c r="F108" s="564" t="s">
        <v>250</v>
      </c>
      <c r="G108" s="565"/>
      <c r="H108" s="23"/>
      <c r="I108" s="566" t="s">
        <v>267</v>
      </c>
      <c r="J108" s="567"/>
      <c r="K108" s="572" t="s">
        <v>350</v>
      </c>
      <c r="L108" s="573"/>
      <c r="M108" s="573"/>
      <c r="N108" s="573"/>
      <c r="O108" s="573"/>
      <c r="P108" s="574"/>
    </row>
    <row r="109" spans="1:16" ht="12.75" x14ac:dyDescent="0.2">
      <c r="A109" s="475" t="s">
        <v>341</v>
      </c>
      <c r="B109" s="476"/>
      <c r="C109" s="581"/>
      <c r="D109" s="582">
        <f>L73</f>
        <v>5350000</v>
      </c>
      <c r="E109" s="583"/>
      <c r="F109" s="584">
        <f>O73</f>
        <v>5761950</v>
      </c>
      <c r="G109" s="585"/>
      <c r="H109" s="119"/>
      <c r="I109" s="568"/>
      <c r="J109" s="569"/>
      <c r="K109" s="575"/>
      <c r="L109" s="576"/>
      <c r="M109" s="576"/>
      <c r="N109" s="576"/>
      <c r="O109" s="576"/>
      <c r="P109" s="577"/>
    </row>
    <row r="110" spans="1:16" ht="12.75" x14ac:dyDescent="0.2">
      <c r="A110" s="586" t="s">
        <v>263</v>
      </c>
      <c r="B110" s="587"/>
      <c r="C110" s="588"/>
      <c r="D110" s="589">
        <f>L96</f>
        <v>3709438.7368000001</v>
      </c>
      <c r="E110" s="590"/>
      <c r="F110" s="591">
        <f>O96</f>
        <v>3995065.5195335997</v>
      </c>
      <c r="G110" s="592"/>
      <c r="H110" s="119"/>
      <c r="I110" s="568"/>
      <c r="J110" s="569"/>
      <c r="K110" s="575"/>
      <c r="L110" s="576"/>
      <c r="M110" s="576"/>
      <c r="N110" s="576"/>
      <c r="O110" s="576"/>
      <c r="P110" s="577"/>
    </row>
    <row r="111" spans="1:16" ht="12" customHeight="1" x14ac:dyDescent="0.2">
      <c r="A111" s="475" t="s">
        <v>264</v>
      </c>
      <c r="B111" s="476"/>
      <c r="C111" s="581"/>
      <c r="D111" s="596">
        <f>D109-D110</f>
        <v>1640561.2631999999</v>
      </c>
      <c r="E111" s="597"/>
      <c r="F111" s="600">
        <f>F109-F110</f>
        <v>1766884.4804664003</v>
      </c>
      <c r="G111" s="601"/>
      <c r="H111" s="120"/>
      <c r="I111" s="568"/>
      <c r="J111" s="569"/>
      <c r="K111" s="575"/>
      <c r="L111" s="576"/>
      <c r="M111" s="576"/>
      <c r="N111" s="576"/>
      <c r="O111" s="576"/>
      <c r="P111" s="577"/>
    </row>
    <row r="112" spans="1:16" ht="12" customHeight="1" x14ac:dyDescent="0.2">
      <c r="A112" s="593"/>
      <c r="B112" s="594"/>
      <c r="C112" s="595"/>
      <c r="D112" s="598"/>
      <c r="E112" s="599"/>
      <c r="F112" s="602"/>
      <c r="G112" s="603"/>
      <c r="H112" s="120"/>
      <c r="I112" s="568"/>
      <c r="J112" s="569"/>
      <c r="K112" s="575"/>
      <c r="L112" s="576"/>
      <c r="M112" s="576"/>
      <c r="N112" s="576"/>
      <c r="O112" s="576"/>
      <c r="P112" s="577"/>
    </row>
    <row r="113" spans="1:16" ht="12.75" x14ac:dyDescent="0.2">
      <c r="A113" s="604" t="s">
        <v>265</v>
      </c>
      <c r="B113" s="605"/>
      <c r="C113" s="606"/>
      <c r="D113" s="607">
        <f>IF(D110&lt;&gt;0,D110/D109,0)</f>
        <v>0.69335303491588784</v>
      </c>
      <c r="E113" s="608"/>
      <c r="F113" s="607">
        <f>IF(D110&lt;&gt;0,F110/F109,0)</f>
        <v>0.69335303491588784</v>
      </c>
      <c r="G113" s="609"/>
      <c r="H113" s="121"/>
      <c r="I113" s="570"/>
      <c r="J113" s="571"/>
      <c r="K113" s="578"/>
      <c r="L113" s="579"/>
      <c r="M113" s="579"/>
      <c r="N113" s="579"/>
      <c r="O113" s="579"/>
      <c r="P113" s="580"/>
    </row>
  </sheetData>
  <mergeCells count="180">
    <mergeCell ref="C2:E2"/>
    <mergeCell ref="H8:J8"/>
    <mergeCell ref="H2:I2"/>
    <mergeCell ref="A43:B43"/>
    <mergeCell ref="A44:B44"/>
    <mergeCell ref="A28:B28"/>
    <mergeCell ref="H6:J6"/>
    <mergeCell ref="J69:K69"/>
    <mergeCell ref="A64:P64"/>
    <mergeCell ref="A21:F21"/>
    <mergeCell ref="G21:P21"/>
    <mergeCell ref="H15:J15"/>
    <mergeCell ref="C6:E6"/>
    <mergeCell ref="A25:B25"/>
    <mergeCell ref="H3:J3"/>
    <mergeCell ref="H4:J4"/>
    <mergeCell ref="A22:B22"/>
    <mergeCell ref="A23:B23"/>
    <mergeCell ref="A24:B24"/>
    <mergeCell ref="C8:E14"/>
    <mergeCell ref="A19:P19"/>
    <mergeCell ref="H5:J5"/>
    <mergeCell ref="H11:J11"/>
    <mergeCell ref="B36:P36"/>
    <mergeCell ref="C4:E4"/>
    <mergeCell ref="C3:E3"/>
    <mergeCell ref="H13:J13"/>
    <mergeCell ref="H14:J14"/>
    <mergeCell ref="D54:F54"/>
    <mergeCell ref="H54:J54"/>
    <mergeCell ref="K54:M54"/>
    <mergeCell ref="J40:K40"/>
    <mergeCell ref="N54:P54"/>
    <mergeCell ref="H9:J9"/>
    <mergeCell ref="H10:J10"/>
    <mergeCell ref="A26:B26"/>
    <mergeCell ref="A27:B27"/>
    <mergeCell ref="L68:M68"/>
    <mergeCell ref="H70:I70"/>
    <mergeCell ref="J70:K70"/>
    <mergeCell ref="L70:M70"/>
    <mergeCell ref="F71:G71"/>
    <mergeCell ref="F68:G68"/>
    <mergeCell ref="A30:B30"/>
    <mergeCell ref="L67:M67"/>
    <mergeCell ref="A54:C54"/>
    <mergeCell ref="D68:E68"/>
    <mergeCell ref="A71:C71"/>
    <mergeCell ref="A66:C66"/>
    <mergeCell ref="D66:E66"/>
    <mergeCell ref="A67:C67"/>
    <mergeCell ref="A68:C68"/>
    <mergeCell ref="H66:I66"/>
    <mergeCell ref="J66:K66"/>
    <mergeCell ref="J68:K68"/>
    <mergeCell ref="J67:K67"/>
    <mergeCell ref="J71:K71"/>
    <mergeCell ref="F70:G70"/>
    <mergeCell ref="A29:B29"/>
    <mergeCell ref="L103:M103"/>
    <mergeCell ref="I108:J113"/>
    <mergeCell ref="L102:M102"/>
    <mergeCell ref="A111:C112"/>
    <mergeCell ref="L97:M97"/>
    <mergeCell ref="A69:C69"/>
    <mergeCell ref="A110:C110"/>
    <mergeCell ref="D110:E110"/>
    <mergeCell ref="F110:G110"/>
    <mergeCell ref="A72:C72"/>
    <mergeCell ref="L73:M73"/>
    <mergeCell ref="H72:I72"/>
    <mergeCell ref="J72:K72"/>
    <mergeCell ref="H71:I71"/>
    <mergeCell ref="D72:E72"/>
    <mergeCell ref="F72:G72"/>
    <mergeCell ref="D71:E71"/>
    <mergeCell ref="H78:I78"/>
    <mergeCell ref="A109:C109"/>
    <mergeCell ref="A113:C113"/>
    <mergeCell ref="A75:P75"/>
    <mergeCell ref="A70:C70"/>
    <mergeCell ref="D70:E70"/>
    <mergeCell ref="L85:M85"/>
    <mergeCell ref="O101:P101"/>
    <mergeCell ref="D111:E112"/>
    <mergeCell ref="F111:G112"/>
    <mergeCell ref="J94:K94"/>
    <mergeCell ref="L87:M87"/>
    <mergeCell ref="L88:M88"/>
    <mergeCell ref="L89:M89"/>
    <mergeCell ref="L90:M90"/>
    <mergeCell ref="L91:M91"/>
    <mergeCell ref="O102:P102"/>
    <mergeCell ref="D109:E109"/>
    <mergeCell ref="F109:G109"/>
    <mergeCell ref="I106:P106"/>
    <mergeCell ref="K108:P113"/>
    <mergeCell ref="D108:E108"/>
    <mergeCell ref="O103:P103"/>
    <mergeCell ref="F108:G108"/>
    <mergeCell ref="L99:M99"/>
    <mergeCell ref="L100:M100"/>
    <mergeCell ref="D113:E113"/>
    <mergeCell ref="F113:G113"/>
    <mergeCell ref="L101:M101"/>
    <mergeCell ref="J89:K89"/>
    <mergeCell ref="J88:K88"/>
    <mergeCell ref="D95:E95"/>
    <mergeCell ref="F95:G95"/>
    <mergeCell ref="A38:Q38"/>
    <mergeCell ref="J91:K91"/>
    <mergeCell ref="J90:K90"/>
    <mergeCell ref="L86:M86"/>
    <mergeCell ref="L82:M82"/>
    <mergeCell ref="D79:E79"/>
    <mergeCell ref="O82:P82"/>
    <mergeCell ref="F79:G79"/>
    <mergeCell ref="L92:M92"/>
    <mergeCell ref="L93:M93"/>
    <mergeCell ref="L94:M94"/>
    <mergeCell ref="J92:K92"/>
    <mergeCell ref="J93:K93"/>
    <mergeCell ref="O67:P67"/>
    <mergeCell ref="O68:P68"/>
    <mergeCell ref="F66:G66"/>
    <mergeCell ref="L83:M83"/>
    <mergeCell ref="J80:K80"/>
    <mergeCell ref="J81:K81"/>
    <mergeCell ref="J82:K82"/>
    <mergeCell ref="F77:I77"/>
    <mergeCell ref="E40:F40"/>
    <mergeCell ref="D67:E67"/>
    <mergeCell ref="F67:G67"/>
    <mergeCell ref="H67:I67"/>
    <mergeCell ref="H69:I69"/>
    <mergeCell ref="H68:I68"/>
    <mergeCell ref="D69:E69"/>
    <mergeCell ref="F69:G69"/>
    <mergeCell ref="O72:P72"/>
    <mergeCell ref="L69:M69"/>
    <mergeCell ref="O73:P73"/>
    <mergeCell ref="L71:M71"/>
    <mergeCell ref="O71:P71"/>
    <mergeCell ref="O69:P69"/>
    <mergeCell ref="L66:P66"/>
    <mergeCell ref="L96:M96"/>
    <mergeCell ref="O96:P96"/>
    <mergeCell ref="O83:P83"/>
    <mergeCell ref="O84:P84"/>
    <mergeCell ref="O85:P85"/>
    <mergeCell ref="O86:P86"/>
    <mergeCell ref="O80:P80"/>
    <mergeCell ref="L77:P77"/>
    <mergeCell ref="O78:P78"/>
    <mergeCell ref="L78:M78"/>
    <mergeCell ref="L72:M72"/>
    <mergeCell ref="O88:P88"/>
    <mergeCell ref="O87:P87"/>
    <mergeCell ref="O94:P94"/>
    <mergeCell ref="O70:P70"/>
    <mergeCell ref="L81:M81"/>
    <mergeCell ref="L80:M80"/>
    <mergeCell ref="O99:P99"/>
    <mergeCell ref="O100:P100"/>
    <mergeCell ref="O89:P89"/>
    <mergeCell ref="O90:P90"/>
    <mergeCell ref="O91:P91"/>
    <mergeCell ref="O92:P92"/>
    <mergeCell ref="O93:P93"/>
    <mergeCell ref="J77:K77"/>
    <mergeCell ref="J79:K79"/>
    <mergeCell ref="O81:P81"/>
    <mergeCell ref="J78:K78"/>
    <mergeCell ref="O97:P97"/>
    <mergeCell ref="J85:K85"/>
    <mergeCell ref="J86:K86"/>
    <mergeCell ref="J87:K87"/>
    <mergeCell ref="J83:K83"/>
    <mergeCell ref="L84:M84"/>
    <mergeCell ref="J84:K84"/>
  </mergeCells>
  <conditionalFormatting sqref="P40">
    <cfRule type="cellIs" dxfId="16" priority="14" stopIfTrue="1" operator="greaterThan">
      <formula>1</formula>
    </cfRule>
    <cfRule type="cellIs" dxfId="15" priority="16" stopIfTrue="1" operator="greaterThanOrEqual">
      <formula>0.8</formula>
    </cfRule>
  </conditionalFormatting>
  <conditionalFormatting sqref="A25:F29">
    <cfRule type="cellIs" dxfId="14" priority="9" stopIfTrue="1" operator="notEqual">
      <formula>0</formula>
    </cfRule>
  </conditionalFormatting>
  <conditionalFormatting sqref="C6:E6 C8:E14 H8:J13">
    <cfRule type="cellIs" dxfId="13" priority="7" stopIfTrue="1" operator="notEqual">
      <formula>0</formula>
    </cfRule>
  </conditionalFormatting>
  <conditionalFormatting sqref="C1 C2:E4 H1 H2:I2 K2 H3:J6 P7 J23 M23 O23 A43:B44 B45 A46 D43:D44 E45 D46 I43 L43 O43 L69:P69">
    <cfRule type="cellIs" dxfId="12" priority="5" stopIfTrue="1" operator="notEqual">
      <formula>0</formula>
    </cfRule>
  </conditionalFormatting>
  <conditionalFormatting sqref="F113:G113">
    <cfRule type="cellIs" dxfId="11" priority="3" stopIfTrue="1" operator="greaterThan">
      <formula>1</formula>
    </cfRule>
    <cfRule type="cellIs" dxfId="10" priority="4" stopIfTrue="1" operator="greaterThanOrEqual">
      <formula>0.8</formula>
    </cfRule>
  </conditionalFormatting>
  <conditionalFormatting sqref="D113:E113">
    <cfRule type="cellIs" dxfId="9" priority="1" stopIfTrue="1" operator="greaterThan">
      <formula>1</formula>
    </cfRule>
    <cfRule type="cellIs" dxfId="8" priority="2" stopIfTrue="1" operator="greaterThanOrEqual">
      <formula>0.8</formula>
    </cfRule>
  </conditionalFormatting>
  <dataValidations count="8">
    <dataValidation type="list" allowBlank="1" showInputMessage="1" showErrorMessage="1" sqref="H95:I95 C85:C94 F94">
      <formula1>Abrechnungsart</formula1>
    </dataValidation>
    <dataValidation type="list" allowBlank="1" showInputMessage="1" showErrorMessage="1" sqref="J95:K95">
      <formula1>Rechnungsart</formula1>
    </dataValidation>
    <dataValidation type="list" allowBlank="1" showInputMessage="1" showErrorMessage="1" sqref="P7">
      <formula1>Zahlungsfrist</formula1>
    </dataValidation>
    <dataValidation type="list" allowBlank="1" showInputMessage="1" showErrorMessage="1" sqref="C8">
      <formula1>Adressen</formula1>
    </dataValidation>
    <dataValidation type="list" allowBlank="1" showInputMessage="1" showErrorMessage="1" sqref="D25:D30">
      <formula1>Finanzierungskonto</formula1>
    </dataValidation>
    <dataValidation type="list" allowBlank="1" showInputMessage="1" showErrorMessage="1" sqref="E25:E29">
      <formula1>Koa</formula1>
    </dataValidation>
    <dataValidation type="list" allowBlank="1" showInputMessage="1" showErrorMessage="1" sqref="N5">
      <formula1>Abrechnungsart_DL</formula1>
    </dataValidation>
    <dataValidation type="list" allowBlank="1" showInputMessage="1" showErrorMessage="1" sqref="N6 J80:K94">
      <formula1>Rechnungsart_DL</formula1>
    </dataValidation>
  </dataValidations>
  <hyperlinks>
    <hyperlink ref="H6" r:id="rId1"/>
    <hyperlink ref="A46" r:id="rId2"/>
    <hyperlink ref="D46" r:id="rId3" display="E-Mail@ch"/>
  </hyperlinks>
  <printOptions horizontalCentered="1"/>
  <pageMargins left="0.19685039370078741" right="0.19685039370078741" top="0.78740157480314965" bottom="0.51181102362204722" header="0.27559055118110237" footer="0.27559055118110237"/>
  <pageSetup paperSize="9" scale="70" fitToHeight="0" orientation="landscape" horizontalDpi="300" verticalDpi="300" r:id="rId4"/>
  <headerFooter alignWithMargins="0">
    <oddHeader>&amp;L&amp;G&amp;C&amp;"Arial,Fett"&amp;14Scheda di riepilogo fattura con matrice dei costi
Prestazioni di servizio&amp;R&amp;7&amp;G</oddHeader>
    <oddFooter>&amp;L&amp;8&amp;F &amp;K000000/ Erstellt von ASTRA am 22.04.2014&amp;C&amp;8N074-1300&amp;R&amp;8&amp;P/&amp;N</oddFooter>
  </headerFooter>
  <rowBreaks count="1" manualBreakCount="1">
    <brk id="57" max="16383" man="1"/>
  </rowBreaks>
  <legacyDrawingHF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'Dropdowns DL'!$D$4:$D$6</xm:f>
          </x14:formula1>
          <xm:sqref>F80:F93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AA129"/>
  <sheetViews>
    <sheetView zoomScaleNormal="100" workbookViewId="0">
      <selection activeCell="H136" sqref="H136"/>
    </sheetView>
  </sheetViews>
  <sheetFormatPr defaultColWidth="11.42578125" defaultRowHeight="12" x14ac:dyDescent="0.2"/>
  <cols>
    <col min="1" max="1" width="12.28515625" style="15" customWidth="1"/>
    <col min="2" max="2" width="8.5703125" style="15" customWidth="1"/>
    <col min="3" max="3" width="17.28515625" style="15" customWidth="1"/>
    <col min="4" max="17" width="12.28515625" style="15" customWidth="1"/>
    <col min="18" max="18" width="12.7109375" style="15" customWidth="1"/>
    <col min="19" max="19" width="11.28515625" style="15" customWidth="1"/>
    <col min="20" max="256" width="9.140625" style="15" customWidth="1"/>
    <col min="257" max="16384" width="11.42578125" style="15"/>
  </cols>
  <sheetData>
    <row r="1" spans="1:17" s="392" customFormat="1" ht="16.5" thickBot="1" x14ac:dyDescent="0.25">
      <c r="A1" s="410" t="s">
        <v>376</v>
      </c>
      <c r="B1" s="386"/>
      <c r="C1" s="106">
        <v>140001</v>
      </c>
      <c r="D1" s="387"/>
      <c r="E1" s="387"/>
      <c r="F1" s="388"/>
      <c r="G1" s="411" t="s">
        <v>337</v>
      </c>
      <c r="H1" s="386"/>
      <c r="I1" s="106">
        <v>23</v>
      </c>
      <c r="J1" s="211"/>
      <c r="K1" s="213"/>
      <c r="L1" s="390"/>
      <c r="M1" s="383" t="s">
        <v>355</v>
      </c>
      <c r="N1" s="386"/>
      <c r="O1" s="132">
        <v>14</v>
      </c>
      <c r="P1" s="389"/>
      <c r="Q1" s="391"/>
    </row>
    <row r="2" spans="1:17" s="14" customFormat="1" ht="12.75" x14ac:dyDescent="0.2">
      <c r="A2" s="16" t="s">
        <v>351</v>
      </c>
      <c r="C2" s="444" t="s">
        <v>353</v>
      </c>
      <c r="D2" s="444"/>
      <c r="E2" s="444"/>
      <c r="F2" s="403"/>
      <c r="G2" s="436" t="s">
        <v>385</v>
      </c>
      <c r="I2" s="446">
        <v>41366</v>
      </c>
      <c r="J2" s="446"/>
      <c r="K2" s="437" t="s">
        <v>386</v>
      </c>
      <c r="L2" s="260">
        <v>42004</v>
      </c>
      <c r="M2" s="16" t="s">
        <v>225</v>
      </c>
      <c r="O2" s="393">
        <v>41713</v>
      </c>
      <c r="Q2" s="18"/>
    </row>
    <row r="3" spans="1:17" s="14" customFormat="1" ht="15.75" x14ac:dyDescent="0.2">
      <c r="A3" s="16" t="s">
        <v>210</v>
      </c>
      <c r="C3" s="447" t="s">
        <v>212</v>
      </c>
      <c r="D3" s="447"/>
      <c r="E3" s="447"/>
      <c r="F3" s="448"/>
      <c r="G3" s="16" t="s">
        <v>214</v>
      </c>
      <c r="I3" s="449" t="s">
        <v>296</v>
      </c>
      <c r="J3" s="449"/>
      <c r="K3" s="449"/>
      <c r="L3" s="17"/>
      <c r="M3" s="16" t="s">
        <v>226</v>
      </c>
      <c r="O3" s="394" t="s">
        <v>268</v>
      </c>
      <c r="P3" s="395"/>
      <c r="Q3" s="122"/>
    </row>
    <row r="4" spans="1:17" s="14" customFormat="1" ht="12.75" x14ac:dyDescent="0.2">
      <c r="A4" s="16" t="s">
        <v>374</v>
      </c>
      <c r="C4" s="450" t="s">
        <v>365</v>
      </c>
      <c r="D4" s="450"/>
      <c r="E4" s="450"/>
      <c r="F4" s="451"/>
      <c r="G4" s="20" t="s">
        <v>303</v>
      </c>
      <c r="I4" s="449" t="s">
        <v>134</v>
      </c>
      <c r="J4" s="449"/>
      <c r="K4" s="449"/>
      <c r="L4" s="17"/>
      <c r="M4" s="16" t="s">
        <v>227</v>
      </c>
      <c r="O4" s="393">
        <v>41640</v>
      </c>
      <c r="P4" s="19" t="s">
        <v>269</v>
      </c>
      <c r="Q4" s="396">
        <v>41698</v>
      </c>
    </row>
    <row r="5" spans="1:17" s="14" customFormat="1" ht="12.75" x14ac:dyDescent="0.2">
      <c r="A5" s="26"/>
      <c r="D5" s="25"/>
      <c r="E5" s="25"/>
      <c r="F5" s="27"/>
      <c r="G5" s="26"/>
      <c r="H5" s="15" t="s">
        <v>219</v>
      </c>
      <c r="I5" s="449" t="s">
        <v>135</v>
      </c>
      <c r="J5" s="449"/>
      <c r="K5" s="449"/>
      <c r="L5" s="17"/>
      <c r="M5" s="20" t="s">
        <v>228</v>
      </c>
      <c r="O5" s="397"/>
      <c r="P5" s="28" t="s">
        <v>270</v>
      </c>
      <c r="Q5" s="398" t="s">
        <v>271</v>
      </c>
    </row>
    <row r="6" spans="1:17" s="14" customFormat="1" ht="12.75" x14ac:dyDescent="0.2">
      <c r="A6" s="16" t="s">
        <v>302</v>
      </c>
      <c r="C6" s="449" t="s">
        <v>135</v>
      </c>
      <c r="D6" s="449"/>
      <c r="E6" s="449"/>
      <c r="F6" s="452"/>
      <c r="G6" s="26"/>
      <c r="H6" s="15" t="s">
        <v>272</v>
      </c>
      <c r="I6" s="453" t="s">
        <v>136</v>
      </c>
      <c r="J6" s="453"/>
      <c r="K6" s="453"/>
      <c r="L6" s="17"/>
      <c r="M6" s="16" t="s">
        <v>229</v>
      </c>
      <c r="O6" s="399"/>
      <c r="Q6" s="18"/>
    </row>
    <row r="7" spans="1:17" s="14" customFormat="1" x14ac:dyDescent="0.2">
      <c r="A7" s="29"/>
      <c r="B7" s="30"/>
      <c r="C7" s="30"/>
      <c r="D7" s="30"/>
      <c r="E7" s="30"/>
      <c r="F7" s="31"/>
      <c r="G7" s="29"/>
      <c r="H7" s="30"/>
      <c r="I7" s="30"/>
      <c r="J7" s="30"/>
      <c r="K7" s="30"/>
      <c r="L7" s="31"/>
      <c r="M7" s="29" t="s">
        <v>327</v>
      </c>
      <c r="N7" s="30"/>
      <c r="O7" s="30"/>
      <c r="P7" s="30"/>
      <c r="Q7" s="400" t="s">
        <v>273</v>
      </c>
    </row>
    <row r="8" spans="1:17" s="14" customFormat="1" ht="12" customHeight="1" x14ac:dyDescent="0.2">
      <c r="A8" s="21" t="s">
        <v>211</v>
      </c>
      <c r="B8" s="32"/>
      <c r="C8" s="454" t="s">
        <v>123</v>
      </c>
      <c r="D8" s="454"/>
      <c r="E8" s="454"/>
      <c r="F8" s="455"/>
      <c r="G8" s="21" t="s">
        <v>367</v>
      </c>
      <c r="H8" s="32"/>
      <c r="I8" s="458" t="s">
        <v>297</v>
      </c>
      <c r="J8" s="458"/>
      <c r="K8" s="458"/>
      <c r="L8" s="33"/>
      <c r="M8" s="409" t="s">
        <v>356</v>
      </c>
      <c r="N8" s="34"/>
      <c r="O8" s="34"/>
      <c r="P8" s="34"/>
      <c r="Q8" s="33"/>
    </row>
    <row r="9" spans="1:17" s="14" customFormat="1" ht="12" customHeight="1" x14ac:dyDescent="0.2">
      <c r="A9" s="26"/>
      <c r="C9" s="456"/>
      <c r="D9" s="456"/>
      <c r="E9" s="456"/>
      <c r="F9" s="457"/>
      <c r="G9" s="26"/>
      <c r="I9" s="449" t="s">
        <v>368</v>
      </c>
      <c r="J9" s="449"/>
      <c r="K9" s="449"/>
      <c r="L9" s="18"/>
      <c r="M9" s="419"/>
      <c r="N9" s="402"/>
      <c r="O9" s="25"/>
      <c r="P9" s="25"/>
      <c r="Q9" s="27"/>
    </row>
    <row r="10" spans="1:17" s="14" customFormat="1" ht="12" customHeight="1" x14ac:dyDescent="0.2">
      <c r="A10" s="26"/>
      <c r="C10" s="456"/>
      <c r="D10" s="456"/>
      <c r="E10" s="456"/>
      <c r="F10" s="457"/>
      <c r="G10" s="26"/>
      <c r="I10" s="449" t="s">
        <v>373</v>
      </c>
      <c r="J10" s="449"/>
      <c r="K10" s="449"/>
      <c r="L10" s="18"/>
      <c r="M10" s="420"/>
      <c r="N10" s="402"/>
      <c r="O10" s="25"/>
      <c r="P10" s="25"/>
      <c r="Q10" s="27"/>
    </row>
    <row r="11" spans="1:17" s="14" customFormat="1" ht="12" customHeight="1" x14ac:dyDescent="0.2">
      <c r="A11" s="26"/>
      <c r="C11" s="456"/>
      <c r="D11" s="456"/>
      <c r="E11" s="456"/>
      <c r="F11" s="457"/>
      <c r="G11" s="26"/>
      <c r="I11" s="449" t="s">
        <v>369</v>
      </c>
      <c r="J11" s="449"/>
      <c r="K11" s="449"/>
      <c r="L11" s="18"/>
      <c r="M11" s="419"/>
      <c r="N11" s="421">
        <v>41714</v>
      </c>
      <c r="O11" s="93"/>
      <c r="P11" s="401">
        <v>41726</v>
      </c>
      <c r="Q11" s="27"/>
    </row>
    <row r="12" spans="1:17" s="14" customFormat="1" ht="12" customHeight="1" x14ac:dyDescent="0.2">
      <c r="A12" s="26"/>
      <c r="C12" s="456"/>
      <c r="D12" s="456"/>
      <c r="E12" s="456"/>
      <c r="F12" s="457"/>
      <c r="G12" s="26"/>
      <c r="I12" s="230"/>
      <c r="J12" s="230"/>
      <c r="K12" s="230"/>
      <c r="L12" s="18"/>
      <c r="M12" s="419"/>
      <c r="N12" s="421"/>
      <c r="O12" s="93"/>
      <c r="P12" s="401"/>
      <c r="Q12" s="27"/>
    </row>
    <row r="13" spans="1:17" s="14" customFormat="1" ht="12" customHeight="1" x14ac:dyDescent="0.2">
      <c r="A13" s="26"/>
      <c r="C13" s="456"/>
      <c r="D13" s="456"/>
      <c r="E13" s="456"/>
      <c r="F13" s="457"/>
      <c r="G13" s="16" t="s">
        <v>216</v>
      </c>
      <c r="I13" s="677" t="s">
        <v>165</v>
      </c>
      <c r="J13" s="677"/>
      <c r="K13" s="677"/>
      <c r="L13" s="18"/>
      <c r="M13" s="419"/>
      <c r="N13" s="402"/>
      <c r="O13" s="25"/>
      <c r="P13" s="25"/>
      <c r="Q13" s="27"/>
    </row>
    <row r="14" spans="1:17" s="14" customFormat="1" ht="12" hidden="1" customHeight="1" x14ac:dyDescent="0.2">
      <c r="A14" s="26"/>
      <c r="C14" s="456"/>
      <c r="D14" s="456"/>
      <c r="E14" s="456"/>
      <c r="F14" s="457"/>
      <c r="G14" s="16" t="s">
        <v>217</v>
      </c>
      <c r="I14" s="25" t="s">
        <v>297</v>
      </c>
      <c r="J14" s="25"/>
      <c r="K14" s="25"/>
      <c r="L14" s="18"/>
      <c r="M14" s="419"/>
      <c r="N14" s="402"/>
      <c r="O14" s="25"/>
      <c r="P14" s="25"/>
      <c r="Q14" s="27"/>
    </row>
    <row r="15" spans="1:17" s="14" customFormat="1" hidden="1" x14ac:dyDescent="0.2">
      <c r="A15" s="26"/>
      <c r="F15" s="18"/>
      <c r="G15" s="16" t="s">
        <v>218</v>
      </c>
      <c r="H15" s="25" t="s">
        <v>354</v>
      </c>
      <c r="I15" s="25" t="s">
        <v>274</v>
      </c>
      <c r="J15" s="25"/>
      <c r="K15" s="25"/>
      <c r="L15" s="18"/>
      <c r="M15" s="419"/>
      <c r="N15" s="402"/>
      <c r="O15" s="25"/>
      <c r="P15" s="25"/>
      <c r="Q15" s="27"/>
    </row>
    <row r="16" spans="1:17" s="14" customFormat="1" hidden="1" x14ac:dyDescent="0.2">
      <c r="A16" s="26"/>
      <c r="F16" s="18"/>
      <c r="G16" s="16"/>
      <c r="H16" s="25"/>
      <c r="I16" s="25"/>
      <c r="J16" s="25"/>
      <c r="K16" s="25"/>
      <c r="L16" s="18"/>
      <c r="M16" s="419"/>
      <c r="N16" s="402"/>
      <c r="O16" s="25"/>
      <c r="P16" s="25"/>
      <c r="Q16" s="27"/>
    </row>
    <row r="17" spans="1:19" s="14" customFormat="1" x14ac:dyDescent="0.2">
      <c r="A17" s="29"/>
      <c r="B17" s="30"/>
      <c r="C17" s="30"/>
      <c r="D17" s="30"/>
      <c r="E17" s="30"/>
      <c r="F17" s="31"/>
      <c r="G17" s="29"/>
      <c r="H17" s="36"/>
      <c r="I17" s="30"/>
      <c r="J17" s="36"/>
      <c r="K17" s="30"/>
      <c r="L17" s="31"/>
      <c r="M17" s="384"/>
      <c r="N17" s="35" t="s">
        <v>305</v>
      </c>
      <c r="O17" s="36"/>
      <c r="P17" s="35" t="s">
        <v>230</v>
      </c>
      <c r="Q17" s="37"/>
    </row>
    <row r="19" spans="1:19" s="39" customFormat="1" ht="15" x14ac:dyDescent="0.2">
      <c r="A19" s="460" t="s">
        <v>357</v>
      </c>
      <c r="B19" s="460"/>
      <c r="C19" s="460"/>
      <c r="D19" s="460"/>
      <c r="E19" s="460"/>
      <c r="F19" s="460"/>
      <c r="G19" s="460"/>
      <c r="H19" s="460"/>
      <c r="I19" s="460"/>
      <c r="J19" s="460"/>
      <c r="K19" s="460"/>
      <c r="L19" s="460"/>
      <c r="M19" s="460"/>
      <c r="N19" s="460"/>
      <c r="O19" s="460"/>
      <c r="P19" s="460"/>
      <c r="Q19" s="460"/>
      <c r="R19" s="15"/>
    </row>
    <row r="20" spans="1:19" s="39" customFormat="1" x14ac:dyDescent="0.2">
      <c r="R20" s="15"/>
      <c r="S20" s="15"/>
    </row>
    <row r="21" spans="1:19" s="41" customFormat="1" ht="12.75" thickBot="1" x14ac:dyDescent="0.25">
      <c r="A21" s="461" t="s">
        <v>231</v>
      </c>
      <c r="B21" s="462"/>
      <c r="C21" s="462"/>
      <c r="D21" s="462"/>
      <c r="E21" s="462"/>
      <c r="F21" s="463"/>
      <c r="G21" s="464" t="s">
        <v>358</v>
      </c>
      <c r="H21" s="465"/>
      <c r="I21" s="465"/>
      <c r="J21" s="465"/>
      <c r="K21" s="465"/>
      <c r="L21" s="465"/>
      <c r="M21" s="465"/>
      <c r="N21" s="465"/>
      <c r="O21" s="465"/>
      <c r="P21" s="465"/>
      <c r="Q21" s="466"/>
    </row>
    <row r="22" spans="1:19" s="140" customFormat="1" ht="36" customHeight="1" x14ac:dyDescent="0.2">
      <c r="A22" s="467" t="s">
        <v>315</v>
      </c>
      <c r="B22" s="468"/>
      <c r="C22" s="95" t="s">
        <v>306</v>
      </c>
      <c r="D22" s="96" t="s">
        <v>316</v>
      </c>
      <c r="E22" s="95" t="s">
        <v>317</v>
      </c>
      <c r="F22" s="99" t="s">
        <v>318</v>
      </c>
      <c r="G22" s="98" t="s">
        <v>319</v>
      </c>
      <c r="H22" s="97" t="s">
        <v>320</v>
      </c>
      <c r="I22" s="98" t="s">
        <v>321</v>
      </c>
      <c r="J22" s="95" t="s">
        <v>232</v>
      </c>
      <c r="K22" s="99" t="s">
        <v>322</v>
      </c>
      <c r="L22" s="139" t="s">
        <v>278</v>
      </c>
      <c r="M22" s="98" t="s">
        <v>323</v>
      </c>
      <c r="N22" s="95" t="s">
        <v>312</v>
      </c>
      <c r="O22" s="98" t="s">
        <v>324</v>
      </c>
      <c r="P22" s="95" t="s">
        <v>325</v>
      </c>
      <c r="Q22" s="105" t="s">
        <v>326</v>
      </c>
    </row>
    <row r="23" spans="1:19" s="45" customFormat="1" ht="12.75" x14ac:dyDescent="0.2">
      <c r="A23" s="612"/>
      <c r="B23" s="613"/>
      <c r="C23" s="86"/>
      <c r="D23" s="42"/>
      <c r="E23" s="43"/>
      <c r="F23" s="44"/>
      <c r="G23" s="154"/>
      <c r="H23" s="155"/>
      <c r="I23" s="135"/>
      <c r="J23" s="234">
        <v>0.03</v>
      </c>
      <c r="K23" s="159"/>
      <c r="L23" s="235">
        <v>0.05</v>
      </c>
      <c r="M23" s="135"/>
      <c r="N23" s="234">
        <v>0.02</v>
      </c>
      <c r="O23" s="135"/>
      <c r="P23" s="234">
        <v>7.6999999999999999E-2</v>
      </c>
      <c r="Q23" s="252"/>
    </row>
    <row r="24" spans="1:19" s="45" customFormat="1" ht="6" customHeight="1" x14ac:dyDescent="0.2">
      <c r="A24" s="614"/>
      <c r="B24" s="615"/>
      <c r="C24" s="87"/>
      <c r="D24" s="46"/>
      <c r="E24" s="47"/>
      <c r="F24" s="48"/>
      <c r="G24" s="136"/>
      <c r="H24" s="137"/>
      <c r="I24" s="136"/>
      <c r="J24" s="151"/>
      <c r="K24" s="160"/>
      <c r="L24" s="152"/>
      <c r="M24" s="136"/>
      <c r="N24" s="151"/>
      <c r="O24" s="136"/>
      <c r="P24" s="151"/>
      <c r="Q24" s="253"/>
    </row>
    <row r="25" spans="1:19" s="41" customFormat="1" ht="12.75" x14ac:dyDescent="0.2">
      <c r="A25" s="675" t="s">
        <v>166</v>
      </c>
      <c r="B25" s="676"/>
      <c r="C25" s="161" t="s">
        <v>137</v>
      </c>
      <c r="D25" s="156" t="s">
        <v>129</v>
      </c>
      <c r="E25" s="209" t="s">
        <v>151</v>
      </c>
      <c r="F25" s="157">
        <v>0.51900000000000002</v>
      </c>
      <c r="G25" s="204">
        <v>920000</v>
      </c>
      <c r="H25" s="205">
        <v>415236</v>
      </c>
      <c r="I25" s="166">
        <f>G25-H25</f>
        <v>504764</v>
      </c>
      <c r="J25" s="206">
        <f>-I25*$J$23</f>
        <v>-15142.92</v>
      </c>
      <c r="K25" s="207">
        <f>SUM(I25:J25)</f>
        <v>489621.08</v>
      </c>
      <c r="L25" s="206">
        <f>IF(($O$6='Dropdowns Bau'!$B$9),0,-K25*$L$23)</f>
        <v>0</v>
      </c>
      <c r="M25" s="168">
        <f>SUM(K25:L25)</f>
        <v>489621.08</v>
      </c>
      <c r="N25" s="206">
        <f>-M25*$N$23</f>
        <v>-9792.4215999999997</v>
      </c>
      <c r="O25" s="168">
        <f>SUM(M25:N25)</f>
        <v>479828.65840000001</v>
      </c>
      <c r="P25" s="170">
        <f>$P$23*O25</f>
        <v>36946.806696799998</v>
      </c>
      <c r="Q25" s="171">
        <f>SUM(O25:P25)</f>
        <v>516775.46509680001</v>
      </c>
    </row>
    <row r="26" spans="1:19" s="41" customFormat="1" ht="12.75" x14ac:dyDescent="0.2">
      <c r="A26" s="675" t="s">
        <v>166</v>
      </c>
      <c r="B26" s="676"/>
      <c r="C26" s="161" t="s">
        <v>137</v>
      </c>
      <c r="D26" s="156" t="s">
        <v>130</v>
      </c>
      <c r="E26" s="209" t="s">
        <v>153</v>
      </c>
      <c r="F26" s="157">
        <v>0.48099999999999998</v>
      </c>
      <c r="G26" s="204">
        <v>853000</v>
      </c>
      <c r="H26" s="205">
        <v>465899</v>
      </c>
      <c r="I26" s="166">
        <f>G26-H26</f>
        <v>387101</v>
      </c>
      <c r="J26" s="206">
        <f>-I26*$J$23</f>
        <v>-11613.029999999999</v>
      </c>
      <c r="K26" s="207">
        <f>SUM(I26:J26)</f>
        <v>375487.97</v>
      </c>
      <c r="L26" s="206">
        <f>IF(($O$6='Dropdowns Bau'!$B$9),0,-K26*$L$23)</f>
        <v>0</v>
      </c>
      <c r="M26" s="168">
        <f>SUM(K26:L26)</f>
        <v>375487.97</v>
      </c>
      <c r="N26" s="206">
        <f>-M26*$N$23</f>
        <v>-7509.7593999999999</v>
      </c>
      <c r="O26" s="168">
        <f>SUM(M26:N26)</f>
        <v>367978.21059999999</v>
      </c>
      <c r="P26" s="170">
        <f>$P$23*O26</f>
        <v>28334.322216199998</v>
      </c>
      <c r="Q26" s="171">
        <f>SUM(O26:P26)</f>
        <v>396312.53281619999</v>
      </c>
    </row>
    <row r="27" spans="1:19" s="41" customFormat="1" ht="12.75" x14ac:dyDescent="0.2">
      <c r="A27" s="675" t="s">
        <v>167</v>
      </c>
      <c r="B27" s="676"/>
      <c r="C27" s="161" t="s">
        <v>138</v>
      </c>
      <c r="D27" s="156" t="s">
        <v>129</v>
      </c>
      <c r="E27" s="209" t="s">
        <v>154</v>
      </c>
      <c r="F27" s="373" t="s">
        <v>127</v>
      </c>
      <c r="G27" s="204">
        <v>789300</v>
      </c>
      <c r="H27" s="205">
        <v>325745</v>
      </c>
      <c r="I27" s="166">
        <f>G27-H27</f>
        <v>463555</v>
      </c>
      <c r="J27" s="206">
        <f>-I27*$J$23</f>
        <v>-13906.65</v>
      </c>
      <c r="K27" s="207">
        <f>SUM(I27:J27)</f>
        <v>449648.35</v>
      </c>
      <c r="L27" s="206">
        <f>IF(($O$6='Dropdowns Bau'!$B$9),0,-K27*$L$23)</f>
        <v>0</v>
      </c>
      <c r="M27" s="168">
        <f>SUM(K27:L27)</f>
        <v>449648.35</v>
      </c>
      <c r="N27" s="206">
        <f>-M27*$N$23</f>
        <v>-8992.9670000000006</v>
      </c>
      <c r="O27" s="168">
        <f>SUM(M27:N27)</f>
        <v>440655.38299999997</v>
      </c>
      <c r="P27" s="170">
        <f>$P$23*O27</f>
        <v>33930.464490999999</v>
      </c>
      <c r="Q27" s="171">
        <f>SUM(O27:P27)</f>
        <v>474585.84749099996</v>
      </c>
    </row>
    <row r="28" spans="1:19" s="41" customFormat="1" ht="12.75" x14ac:dyDescent="0.2">
      <c r="A28" s="675" t="s">
        <v>168</v>
      </c>
      <c r="B28" s="676"/>
      <c r="C28" s="161" t="s">
        <v>157</v>
      </c>
      <c r="D28" s="156" t="s">
        <v>286</v>
      </c>
      <c r="E28" s="209" t="s">
        <v>155</v>
      </c>
      <c r="F28" s="373" t="s">
        <v>127</v>
      </c>
      <c r="G28" s="204">
        <v>684536</v>
      </c>
      <c r="H28" s="205">
        <v>184566</v>
      </c>
      <c r="I28" s="166">
        <f>G28-H28</f>
        <v>499970</v>
      </c>
      <c r="J28" s="206">
        <f>-I28*$J$23</f>
        <v>-14999.099999999999</v>
      </c>
      <c r="K28" s="207">
        <f>SUM(I28:J28)</f>
        <v>484970.9</v>
      </c>
      <c r="L28" s="206">
        <f>IF(($O$6='Dropdowns Bau'!$B$9),0,-K28*$L$23)</f>
        <v>0</v>
      </c>
      <c r="M28" s="168">
        <f>SUM(K28:L28)</f>
        <v>484970.9</v>
      </c>
      <c r="N28" s="206">
        <f>-M28*$N$23</f>
        <v>-9699.4180000000015</v>
      </c>
      <c r="O28" s="168">
        <f>SUM(M28:N28)</f>
        <v>475271.48200000002</v>
      </c>
      <c r="P28" s="170">
        <f>$P$23*O28</f>
        <v>36595.904114000004</v>
      </c>
      <c r="Q28" s="171">
        <f>SUM(O28:P28)</f>
        <v>511867.38611399999</v>
      </c>
    </row>
    <row r="29" spans="1:19" s="41" customFormat="1" ht="12.75" x14ac:dyDescent="0.2">
      <c r="A29" s="675" t="s">
        <v>169</v>
      </c>
      <c r="B29" s="676"/>
      <c r="C29" s="161" t="s">
        <v>158</v>
      </c>
      <c r="D29" s="156" t="s">
        <v>129</v>
      </c>
      <c r="E29" s="209" t="s">
        <v>152</v>
      </c>
      <c r="F29" s="373" t="s">
        <v>127</v>
      </c>
      <c r="G29" s="204">
        <v>501268</v>
      </c>
      <c r="H29" s="205">
        <v>202000</v>
      </c>
      <c r="I29" s="166">
        <f>G29-H29</f>
        <v>299268</v>
      </c>
      <c r="J29" s="206">
        <f>-I29*$J$23</f>
        <v>-8978.0399999999991</v>
      </c>
      <c r="K29" s="207">
        <f>SUM(I29:J30)</f>
        <v>290289.96000000002</v>
      </c>
      <c r="L29" s="206">
        <f>IF(($O$6='Dropdowns Bau'!$B$9),0,-K29*$L$23)</f>
        <v>0</v>
      </c>
      <c r="M29" s="168">
        <f>SUM(K29:L29)</f>
        <v>290289.96000000002</v>
      </c>
      <c r="N29" s="206">
        <f>-M29*$N$23</f>
        <v>-5805.7992000000004</v>
      </c>
      <c r="O29" s="168">
        <f>SUM(M29:N29)</f>
        <v>284484.16080000001</v>
      </c>
      <c r="P29" s="170">
        <f>$P$23*O29</f>
        <v>21905.280381600001</v>
      </c>
      <c r="Q29" s="171">
        <f>SUM(O29:P29)</f>
        <v>306389.44118160004</v>
      </c>
    </row>
    <row r="30" spans="1:19" s="45" customFormat="1" ht="6" customHeight="1" x14ac:dyDescent="0.2">
      <c r="A30" s="616"/>
      <c r="B30" s="617"/>
      <c r="C30" s="88"/>
      <c r="D30" s="49"/>
      <c r="E30" s="50"/>
      <c r="F30" s="158"/>
      <c r="G30" s="198"/>
      <c r="H30" s="199"/>
      <c r="I30" s="198"/>
      <c r="J30" s="200"/>
      <c r="K30" s="201"/>
      <c r="L30" s="202"/>
      <c r="M30" s="198"/>
      <c r="N30" s="200"/>
      <c r="O30" s="198"/>
      <c r="P30" s="200"/>
      <c r="Q30" s="254"/>
    </row>
    <row r="31" spans="1:19" s="54" customFormat="1" ht="13.5" thickBot="1" x14ac:dyDescent="0.25">
      <c r="A31" s="51"/>
      <c r="B31" s="52"/>
      <c r="C31" s="53"/>
      <c r="D31" s="52"/>
      <c r="E31" s="215" t="s">
        <v>234</v>
      </c>
      <c r="F31" s="203"/>
      <c r="G31" s="182">
        <f t="shared" ref="G31:Q31" si="0">SUM(G25:G30)</f>
        <v>3748104</v>
      </c>
      <c r="H31" s="183">
        <f t="shared" si="0"/>
        <v>1593446</v>
      </c>
      <c r="I31" s="182">
        <f t="shared" si="0"/>
        <v>2154658</v>
      </c>
      <c r="J31" s="183">
        <f t="shared" si="0"/>
        <v>-64639.74</v>
      </c>
      <c r="K31" s="190">
        <f t="shared" si="0"/>
        <v>2090018.2599999998</v>
      </c>
      <c r="L31" s="208">
        <f t="shared" si="0"/>
        <v>0</v>
      </c>
      <c r="M31" s="184">
        <f t="shared" si="0"/>
        <v>2090018.2599999998</v>
      </c>
      <c r="N31" s="183">
        <f t="shared" si="0"/>
        <v>-41800.365200000007</v>
      </c>
      <c r="O31" s="348">
        <f t="shared" si="0"/>
        <v>2048217.8947999999</v>
      </c>
      <c r="P31" s="349">
        <f t="shared" si="0"/>
        <v>157712.77789959998</v>
      </c>
      <c r="Q31" s="255">
        <f t="shared" si="0"/>
        <v>2205930.6726996</v>
      </c>
    </row>
    <row r="32" spans="1:19" s="54" customFormat="1" ht="13.5" thickBot="1" x14ac:dyDescent="0.25">
      <c r="C32" s="427"/>
      <c r="E32" s="428"/>
      <c r="F32" s="429"/>
      <c r="G32" s="430"/>
      <c r="H32" s="430"/>
      <c r="I32" s="431"/>
      <c r="J32" s="430"/>
      <c r="K32" s="430"/>
      <c r="L32" s="431"/>
      <c r="M32" s="430"/>
      <c r="N32" s="41" t="s">
        <v>379</v>
      </c>
      <c r="O32" s="430"/>
      <c r="P32" s="430"/>
      <c r="Q32" s="432">
        <v>-0.01</v>
      </c>
      <c r="R32" s="15"/>
    </row>
    <row r="33" spans="1:27" s="54" customFormat="1" ht="13.5" thickBot="1" x14ac:dyDescent="0.25">
      <c r="C33" s="427"/>
      <c r="E33" s="428"/>
      <c r="F33" s="429"/>
      <c r="G33" s="430"/>
      <c r="H33" s="430"/>
      <c r="I33" s="431"/>
      <c r="J33" s="430"/>
      <c r="K33" s="430"/>
      <c r="L33" s="431"/>
      <c r="M33" s="430"/>
      <c r="N33" s="54" t="s">
        <v>380</v>
      </c>
      <c r="O33" s="430"/>
      <c r="P33" s="430"/>
      <c r="Q33" s="188">
        <f>SUM(Q31:Q32)</f>
        <v>2205930.6626996002</v>
      </c>
      <c r="R33" s="15"/>
    </row>
    <row r="34" spans="1:27" s="196" customFormat="1" ht="24.75" customHeight="1" x14ac:dyDescent="0.2">
      <c r="C34" s="216"/>
      <c r="E34" s="217"/>
      <c r="F34" s="218"/>
      <c r="G34" s="219"/>
      <c r="H34" s="219"/>
      <c r="I34" s="219"/>
      <c r="J34" s="219"/>
      <c r="K34" s="219"/>
      <c r="L34" s="219"/>
      <c r="N34" s="385" t="s">
        <v>314</v>
      </c>
      <c r="O34" s="219"/>
      <c r="P34" s="219"/>
      <c r="Q34" s="195">
        <f>M31*(1+$P$23)</f>
        <v>2250949.6660199999</v>
      </c>
    </row>
    <row r="35" spans="1:27" ht="12" customHeight="1" x14ac:dyDescent="0.2">
      <c r="M35" s="138"/>
    </row>
    <row r="36" spans="1:27" ht="38.25" customHeight="1" x14ac:dyDescent="0.2">
      <c r="A36" s="197" t="s">
        <v>235</v>
      </c>
      <c r="B36" s="484" t="s">
        <v>236</v>
      </c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</row>
    <row r="38" spans="1:27" s="23" customFormat="1" ht="12.75" x14ac:dyDescent="0.2">
      <c r="A38" s="65" t="s">
        <v>246</v>
      </c>
      <c r="B38" s="66"/>
      <c r="C38" s="229">
        <f>C1</f>
        <v>140001</v>
      </c>
      <c r="D38" s="66"/>
      <c r="E38" s="66"/>
      <c r="F38" s="68"/>
      <c r="G38" s="65" t="s">
        <v>247</v>
      </c>
      <c r="H38" s="66"/>
      <c r="I38" s="229">
        <f>I1</f>
        <v>23</v>
      </c>
      <c r="J38" s="66"/>
      <c r="K38" s="66"/>
      <c r="L38" s="68"/>
      <c r="M38" s="65" t="s">
        <v>225</v>
      </c>
      <c r="N38" s="66"/>
      <c r="O38" s="233">
        <f>IF(O2&lt;&gt;"",O2,"")</f>
        <v>41713</v>
      </c>
      <c r="P38" s="66"/>
      <c r="Q38" s="68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s="23" customFormat="1" ht="12.75" x14ac:dyDescent="0.2">
      <c r="A39" s="69" t="s">
        <v>210</v>
      </c>
      <c r="C39" s="230" t="str">
        <f>C3</f>
        <v>Modello progetto USTRA</v>
      </c>
      <c r="F39" s="24"/>
      <c r="G39" s="69" t="s">
        <v>215</v>
      </c>
      <c r="I39" s="231" t="str">
        <f>I8</f>
        <v>Impresa edile Peter Muster</v>
      </c>
      <c r="L39" s="24"/>
      <c r="M39" s="69" t="s">
        <v>226</v>
      </c>
      <c r="O39" s="231" t="str">
        <f>IF(O3&lt;&gt;"",O3,"")</f>
        <v>Situazione 2</v>
      </c>
      <c r="Q39" s="24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s="23" customFormat="1" ht="12.75" x14ac:dyDescent="0.2">
      <c r="A40" s="72"/>
      <c r="B40" s="73"/>
      <c r="C40" s="73"/>
      <c r="D40" s="73"/>
      <c r="E40" s="73"/>
      <c r="F40" s="74"/>
      <c r="G40" s="72"/>
      <c r="H40" s="73"/>
      <c r="I40" s="232" t="str">
        <f>I11</f>
        <v>8000 Modello</v>
      </c>
      <c r="J40" s="73"/>
      <c r="K40" s="73"/>
      <c r="L40" s="74"/>
      <c r="M40" s="75" t="s">
        <v>228</v>
      </c>
      <c r="N40" s="73"/>
      <c r="O40" s="232" t="str">
        <f>IF(O5&lt;&gt;"",O5,"")</f>
        <v/>
      </c>
      <c r="P40" s="76" t="str">
        <f>Q5</f>
        <v>02</v>
      </c>
      <c r="Q40" s="74"/>
      <c r="R40" s="55"/>
      <c r="S40" s="55"/>
      <c r="T40" s="55"/>
      <c r="U40" s="55"/>
      <c r="V40" s="55"/>
      <c r="W40" s="55"/>
      <c r="X40" s="55"/>
      <c r="Y40" s="55"/>
      <c r="Z40" s="55"/>
      <c r="AA40" s="55"/>
    </row>
    <row r="42" spans="1:27" ht="15" x14ac:dyDescent="0.2">
      <c r="A42" s="460" t="s">
        <v>275</v>
      </c>
      <c r="B42" s="460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</row>
    <row r="44" spans="1:27" s="56" customFormat="1" ht="15.75" x14ac:dyDescent="0.2">
      <c r="A44" s="56" t="s">
        <v>237</v>
      </c>
      <c r="E44" s="485">
        <f>Q31</f>
        <v>2205930.6726996</v>
      </c>
      <c r="F44" s="485"/>
      <c r="J44" s="486"/>
      <c r="K44" s="486"/>
      <c r="P44" s="141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ht="21" customHeight="1" x14ac:dyDescent="0.2"/>
    <row r="46" spans="1:27" ht="15.75" customHeight="1" x14ac:dyDescent="0.2">
      <c r="A46" s="241">
        <v>1</v>
      </c>
      <c r="B46" s="317" t="s">
        <v>276</v>
      </c>
      <c r="C46" s="335"/>
      <c r="D46" s="318"/>
      <c r="E46" s="618" t="s">
        <v>392</v>
      </c>
      <c r="F46" s="619"/>
      <c r="G46" s="619"/>
      <c r="H46" s="619"/>
      <c r="I46" s="620"/>
      <c r="J46" s="627"/>
      <c r="K46" s="630" t="s">
        <v>389</v>
      </c>
      <c r="L46" s="630"/>
      <c r="M46" s="630"/>
      <c r="N46" s="630"/>
      <c r="O46" s="630"/>
      <c r="P46" s="630"/>
      <c r="Q46" s="631"/>
    </row>
    <row r="47" spans="1:27" ht="12.75" x14ac:dyDescent="0.2">
      <c r="A47" s="487" t="s">
        <v>238</v>
      </c>
      <c r="B47" s="458"/>
      <c r="C47" s="231"/>
      <c r="D47" s="288"/>
      <c r="E47" s="621"/>
      <c r="F47" s="622"/>
      <c r="G47" s="622"/>
      <c r="H47" s="622"/>
      <c r="I47" s="623"/>
      <c r="J47" s="628"/>
      <c r="K47" s="632"/>
      <c r="L47" s="632"/>
      <c r="M47" s="632"/>
      <c r="N47" s="632"/>
      <c r="O47" s="632"/>
      <c r="P47" s="632"/>
      <c r="Q47" s="633"/>
    </row>
    <row r="48" spans="1:27" ht="12.75" x14ac:dyDescent="0.2">
      <c r="A48" s="489" t="s">
        <v>239</v>
      </c>
      <c r="B48" s="449"/>
      <c r="C48" s="231"/>
      <c r="D48" s="288"/>
      <c r="E48" s="621"/>
      <c r="F48" s="622"/>
      <c r="G48" s="622"/>
      <c r="H48" s="622"/>
      <c r="I48" s="623"/>
      <c r="J48" s="628"/>
      <c r="K48" s="632"/>
      <c r="L48" s="632"/>
      <c r="M48" s="632"/>
      <c r="N48" s="632"/>
      <c r="O48" s="632"/>
      <c r="P48" s="632"/>
      <c r="Q48" s="633"/>
    </row>
    <row r="49" spans="1:27" ht="12.75" x14ac:dyDescent="0.2">
      <c r="A49" s="70" t="s">
        <v>240</v>
      </c>
      <c r="B49" s="223" t="s">
        <v>147</v>
      </c>
      <c r="C49" s="231"/>
      <c r="D49" s="288"/>
      <c r="E49" s="621"/>
      <c r="F49" s="622"/>
      <c r="G49" s="622"/>
      <c r="H49" s="622"/>
      <c r="I49" s="623"/>
      <c r="J49" s="629"/>
      <c r="K49" s="634"/>
      <c r="L49" s="634"/>
      <c r="M49" s="634"/>
      <c r="N49" s="634"/>
      <c r="O49" s="634"/>
      <c r="P49" s="634"/>
      <c r="Q49" s="635"/>
    </row>
    <row r="50" spans="1:27" ht="12.75" customHeight="1" x14ac:dyDescent="0.2">
      <c r="A50" s="404" t="s">
        <v>148</v>
      </c>
      <c r="C50" s="231"/>
      <c r="D50" s="288"/>
      <c r="E50" s="621"/>
      <c r="F50" s="622"/>
      <c r="G50" s="622"/>
      <c r="H50" s="622"/>
      <c r="I50" s="623"/>
      <c r="J50" s="636"/>
      <c r="K50" s="637" t="s">
        <v>308</v>
      </c>
      <c r="L50" s="637"/>
      <c r="M50" s="637"/>
      <c r="N50" s="637"/>
      <c r="O50" s="637"/>
      <c r="P50" s="637"/>
      <c r="Q50" s="638"/>
    </row>
    <row r="51" spans="1:27" ht="12.75" customHeight="1" x14ac:dyDescent="0.2">
      <c r="A51" s="85" t="s">
        <v>328</v>
      </c>
      <c r="B51" s="89"/>
      <c r="C51" s="58"/>
      <c r="D51" s="59"/>
      <c r="E51" s="621"/>
      <c r="F51" s="622"/>
      <c r="G51" s="622"/>
      <c r="H51" s="622"/>
      <c r="I51" s="623"/>
      <c r="J51" s="636"/>
      <c r="K51" s="637"/>
      <c r="L51" s="637"/>
      <c r="M51" s="637"/>
      <c r="N51" s="637"/>
      <c r="O51" s="637"/>
      <c r="P51" s="637"/>
      <c r="Q51" s="638"/>
    </row>
    <row r="52" spans="1:27" ht="12.75" customHeight="1" x14ac:dyDescent="0.2">
      <c r="A52" s="90"/>
      <c r="B52" s="91"/>
      <c r="D52" s="17"/>
      <c r="E52" s="621"/>
      <c r="F52" s="622"/>
      <c r="G52" s="622"/>
      <c r="H52" s="622"/>
      <c r="I52" s="623"/>
      <c r="J52" s="636"/>
      <c r="K52" s="637"/>
      <c r="L52" s="637"/>
      <c r="M52" s="637"/>
      <c r="N52" s="637"/>
      <c r="O52" s="637"/>
      <c r="P52" s="637"/>
      <c r="Q52" s="638"/>
      <c r="R52" s="64"/>
      <c r="S52" s="64"/>
      <c r="T52" s="64"/>
      <c r="U52" s="64"/>
      <c r="V52" s="64"/>
      <c r="W52" s="64"/>
      <c r="X52" s="64"/>
      <c r="Y52" s="64"/>
      <c r="Z52" s="64"/>
      <c r="AA52" s="64"/>
    </row>
    <row r="53" spans="1:27" ht="12" customHeight="1" x14ac:dyDescent="0.2">
      <c r="A53" s="90"/>
      <c r="B53" s="91"/>
      <c r="D53" s="17"/>
      <c r="E53" s="621"/>
      <c r="F53" s="622"/>
      <c r="G53" s="622"/>
      <c r="H53" s="622"/>
      <c r="I53" s="623"/>
      <c r="J53" s="636"/>
      <c r="K53" s="637" t="s">
        <v>298</v>
      </c>
      <c r="L53" s="637"/>
      <c r="M53" s="637"/>
      <c r="N53" s="637"/>
      <c r="O53" s="637"/>
      <c r="P53" s="637"/>
      <c r="Q53" s="638"/>
      <c r="R53" s="64"/>
      <c r="S53" s="64"/>
      <c r="T53" s="64"/>
      <c r="U53" s="64"/>
      <c r="V53" s="64"/>
      <c r="W53" s="64"/>
      <c r="X53" s="64"/>
      <c r="Y53" s="64"/>
      <c r="Z53" s="64"/>
      <c r="AA53" s="64"/>
    </row>
    <row r="54" spans="1:27" ht="12.75" x14ac:dyDescent="0.2">
      <c r="A54" s="238">
        <v>41827</v>
      </c>
      <c r="B54" s="129"/>
      <c r="C54" s="405" t="s">
        <v>310</v>
      </c>
      <c r="D54" s="239"/>
      <c r="E54" s="621"/>
      <c r="F54" s="622"/>
      <c r="G54" s="622"/>
      <c r="H54" s="622"/>
      <c r="I54" s="623"/>
      <c r="J54" s="636"/>
      <c r="K54" s="637"/>
      <c r="L54" s="637"/>
      <c r="M54" s="637"/>
      <c r="N54" s="637"/>
      <c r="O54" s="637"/>
      <c r="P54" s="637"/>
      <c r="Q54" s="638"/>
    </row>
    <row r="55" spans="1:27" ht="12.75" customHeight="1" x14ac:dyDescent="0.2">
      <c r="A55" s="90"/>
      <c r="B55" s="91"/>
      <c r="D55" s="17"/>
      <c r="E55" s="621"/>
      <c r="F55" s="622"/>
      <c r="G55" s="622"/>
      <c r="H55" s="622"/>
      <c r="I55" s="623"/>
      <c r="J55" s="636"/>
      <c r="K55" s="637"/>
      <c r="L55" s="637"/>
      <c r="M55" s="637"/>
      <c r="N55" s="637"/>
      <c r="O55" s="637"/>
      <c r="P55" s="637"/>
      <c r="Q55" s="638"/>
    </row>
    <row r="56" spans="1:27" ht="12" customHeight="1" x14ac:dyDescent="0.2">
      <c r="A56" s="90"/>
      <c r="B56" s="91"/>
      <c r="D56" s="17"/>
      <c r="E56" s="621"/>
      <c r="F56" s="622"/>
      <c r="G56" s="622"/>
      <c r="H56" s="622"/>
      <c r="I56" s="623"/>
      <c r="J56" s="636"/>
      <c r="K56" s="637" t="s">
        <v>299</v>
      </c>
      <c r="L56" s="637"/>
      <c r="M56" s="637"/>
      <c r="N56" s="637"/>
      <c r="O56" s="637"/>
      <c r="P56" s="637"/>
      <c r="Q56" s="638"/>
    </row>
    <row r="57" spans="1:27" s="64" customFormat="1" ht="12" customHeight="1" x14ac:dyDescent="0.2">
      <c r="A57" s="61" t="s">
        <v>213</v>
      </c>
      <c r="B57" s="62"/>
      <c r="C57" s="336" t="s">
        <v>125</v>
      </c>
      <c r="D57" s="63"/>
      <c r="E57" s="621"/>
      <c r="F57" s="622"/>
      <c r="G57" s="622"/>
      <c r="H57" s="622"/>
      <c r="I57" s="623"/>
      <c r="J57" s="636"/>
      <c r="K57" s="637"/>
      <c r="L57" s="637"/>
      <c r="M57" s="637"/>
      <c r="N57" s="637"/>
      <c r="O57" s="637"/>
      <c r="P57" s="637"/>
      <c r="Q57" s="638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s="64" customFormat="1" ht="12" customHeight="1" x14ac:dyDescent="0.2">
      <c r="A58" s="490" t="s">
        <v>329</v>
      </c>
      <c r="B58" s="491"/>
      <c r="C58" s="491"/>
      <c r="D58" s="492"/>
      <c r="E58" s="624"/>
      <c r="F58" s="625"/>
      <c r="G58" s="625"/>
      <c r="H58" s="625"/>
      <c r="I58" s="626"/>
      <c r="J58" s="639"/>
      <c r="K58" s="640"/>
      <c r="L58" s="640"/>
      <c r="M58" s="640"/>
      <c r="N58" s="640"/>
      <c r="O58" s="640"/>
      <c r="P58" s="640"/>
      <c r="Q58" s="641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s="64" customFormat="1" x14ac:dyDescent="0.2">
      <c r="A59" s="62"/>
      <c r="B59" s="62"/>
      <c r="C59" s="62"/>
      <c r="D59" s="92"/>
      <c r="E59" s="92"/>
      <c r="F59" s="92"/>
      <c r="G59" s="92"/>
      <c r="H59" s="92"/>
      <c r="I59" s="92"/>
      <c r="J59" s="94"/>
      <c r="K59" s="92"/>
      <c r="L59" s="92"/>
      <c r="M59" s="92"/>
      <c r="N59" s="92"/>
      <c r="O59" s="92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s="243" customFormat="1" ht="15" x14ac:dyDescent="0.2">
      <c r="A60" s="241">
        <v>2</v>
      </c>
      <c r="B60" s="335" t="s">
        <v>330</v>
      </c>
      <c r="C60" s="335"/>
      <c r="D60" s="318"/>
      <c r="E60" s="241" t="s">
        <v>127</v>
      </c>
      <c r="F60" s="317" t="s">
        <v>159</v>
      </c>
      <c r="G60" s="316"/>
      <c r="I60" s="241">
        <v>2</v>
      </c>
      <c r="J60" s="413" t="s">
        <v>359</v>
      </c>
      <c r="K60" s="315"/>
      <c r="L60" s="241">
        <v>4</v>
      </c>
      <c r="M60" s="414" t="s">
        <v>387</v>
      </c>
      <c r="N60" s="316"/>
      <c r="O60" s="241">
        <v>5</v>
      </c>
      <c r="P60" s="414" t="s">
        <v>388</v>
      </c>
      <c r="Q60" s="318"/>
      <c r="R60" s="242"/>
    </row>
    <row r="61" spans="1:27" s="291" customFormat="1" ht="12.75" x14ac:dyDescent="0.2">
      <c r="A61" s="487" t="s">
        <v>238</v>
      </c>
      <c r="B61" s="458"/>
      <c r="C61" s="231"/>
      <c r="D61" s="288"/>
      <c r="E61" s="236" t="s">
        <v>242</v>
      </c>
      <c r="F61" s="231"/>
      <c r="G61" s="288"/>
      <c r="I61" s="70" t="s">
        <v>240</v>
      </c>
      <c r="J61" s="223" t="s">
        <v>141</v>
      </c>
      <c r="K61" s="288"/>
      <c r="L61" s="70" t="s">
        <v>240</v>
      </c>
      <c r="M61" s="223" t="s">
        <v>300</v>
      </c>
      <c r="N61" s="288"/>
      <c r="O61" s="70" t="s">
        <v>240</v>
      </c>
      <c r="P61" s="223" t="s">
        <v>142</v>
      </c>
      <c r="Q61" s="289"/>
      <c r="R61" s="290"/>
    </row>
    <row r="62" spans="1:27" s="291" customFormat="1" ht="12.75" x14ac:dyDescent="0.2">
      <c r="A62" s="489" t="s">
        <v>239</v>
      </c>
      <c r="B62" s="449"/>
      <c r="C62" s="231"/>
      <c r="D62" s="288"/>
      <c r="E62" s="236" t="s">
        <v>243</v>
      </c>
      <c r="F62" s="231"/>
      <c r="G62" s="288"/>
      <c r="I62" s="292"/>
      <c r="J62" s="231"/>
      <c r="K62" s="288"/>
      <c r="L62" s="292"/>
      <c r="M62" s="231"/>
      <c r="N62" s="288"/>
      <c r="O62" s="292"/>
      <c r="P62" s="293"/>
      <c r="Q62" s="294"/>
      <c r="R62" s="290"/>
    </row>
    <row r="63" spans="1:27" s="291" customFormat="1" ht="12.75" x14ac:dyDescent="0.2">
      <c r="A63" s="70" t="s">
        <v>240</v>
      </c>
      <c r="B63" s="223" t="s">
        <v>139</v>
      </c>
      <c r="C63" s="231"/>
      <c r="D63" s="288"/>
      <c r="E63" s="70" t="s">
        <v>240</v>
      </c>
      <c r="F63" s="223" t="s">
        <v>244</v>
      </c>
      <c r="G63" s="288"/>
      <c r="I63" s="292"/>
      <c r="K63" s="289"/>
      <c r="L63" s="292"/>
      <c r="N63" s="289"/>
      <c r="O63" s="292"/>
      <c r="Q63" s="289"/>
      <c r="R63" s="290"/>
    </row>
    <row r="64" spans="1:27" s="291" customFormat="1" ht="12.75" x14ac:dyDescent="0.2">
      <c r="A64" s="404" t="s">
        <v>140</v>
      </c>
      <c r="B64" s="231"/>
      <c r="C64" s="231"/>
      <c r="D64" s="288"/>
      <c r="E64" s="404" t="s">
        <v>245</v>
      </c>
      <c r="F64" s="231"/>
      <c r="G64" s="288"/>
      <c r="I64" s="292"/>
      <c r="K64" s="289"/>
      <c r="L64" s="292"/>
      <c r="N64" s="289"/>
      <c r="O64" s="292"/>
      <c r="Q64" s="289"/>
      <c r="R64" s="290"/>
    </row>
    <row r="65" spans="1:27" x14ac:dyDescent="0.2">
      <c r="A65" s="85" t="s">
        <v>328</v>
      </c>
      <c r="B65" s="58"/>
      <c r="C65" s="58"/>
      <c r="D65" s="59"/>
      <c r="E65" s="85" t="s">
        <v>328</v>
      </c>
      <c r="F65" s="58"/>
      <c r="G65" s="59"/>
      <c r="I65" s="60"/>
      <c r="J65" s="58"/>
      <c r="K65" s="59"/>
      <c r="L65" s="60"/>
      <c r="M65" s="58"/>
      <c r="N65" s="59"/>
      <c r="O65" s="60"/>
      <c r="P65" s="58"/>
      <c r="Q65" s="59"/>
      <c r="R65" s="55"/>
    </row>
    <row r="66" spans="1:27" x14ac:dyDescent="0.2">
      <c r="A66" s="57"/>
      <c r="D66" s="17"/>
      <c r="E66" s="57"/>
      <c r="G66" s="17"/>
      <c r="I66" s="57"/>
      <c r="K66" s="17"/>
      <c r="L66" s="57"/>
      <c r="N66" s="17"/>
      <c r="O66" s="57"/>
      <c r="Q66" s="17"/>
      <c r="R66" s="55"/>
    </row>
    <row r="67" spans="1:27" x14ac:dyDescent="0.2">
      <c r="A67" s="57"/>
      <c r="D67" s="17"/>
      <c r="E67" s="57"/>
      <c r="G67" s="17"/>
      <c r="I67" s="127"/>
      <c r="K67" s="17"/>
      <c r="L67" s="57"/>
      <c r="N67" s="17"/>
      <c r="O67" s="57"/>
      <c r="Q67" s="17"/>
      <c r="R67" s="55"/>
    </row>
    <row r="68" spans="1:27" s="129" customFormat="1" ht="12.75" x14ac:dyDescent="0.2">
      <c r="A68" s="238">
        <v>41826</v>
      </c>
      <c r="C68" s="405" t="s">
        <v>311</v>
      </c>
      <c r="D68" s="239"/>
      <c r="E68" s="128"/>
      <c r="G68" s="130"/>
      <c r="I68" s="238">
        <v>41831</v>
      </c>
      <c r="K68" s="239" t="s">
        <v>144</v>
      </c>
      <c r="L68" s="238">
        <v>41833</v>
      </c>
      <c r="N68" s="239" t="s">
        <v>145</v>
      </c>
      <c r="O68" s="238">
        <v>41835</v>
      </c>
      <c r="Q68" s="239" t="s">
        <v>146</v>
      </c>
      <c r="R68" s="131"/>
    </row>
    <row r="69" spans="1:27" x14ac:dyDescent="0.2">
      <c r="A69" s="57"/>
      <c r="D69" s="17"/>
      <c r="E69" s="57"/>
      <c r="G69" s="17"/>
      <c r="I69" s="57"/>
      <c r="K69" s="17"/>
      <c r="L69" s="57"/>
      <c r="N69" s="17"/>
      <c r="O69" s="57"/>
      <c r="Q69" s="17"/>
      <c r="R69" s="55"/>
    </row>
    <row r="70" spans="1:27" x14ac:dyDescent="0.2">
      <c r="A70" s="57"/>
      <c r="D70" s="17"/>
      <c r="E70" s="57"/>
      <c r="G70" s="17"/>
      <c r="I70" s="57"/>
      <c r="K70" s="17"/>
      <c r="L70" s="57"/>
      <c r="N70" s="17"/>
      <c r="O70" s="57"/>
      <c r="Q70" s="17"/>
      <c r="R70" s="55"/>
    </row>
    <row r="71" spans="1:27" x14ac:dyDescent="0.2">
      <c r="A71" s="61" t="s">
        <v>213</v>
      </c>
      <c r="B71" s="62"/>
      <c r="C71" s="336" t="s">
        <v>125</v>
      </c>
      <c r="D71" s="63"/>
      <c r="E71" s="61" t="s">
        <v>213</v>
      </c>
      <c r="F71" s="62"/>
      <c r="G71" s="63" t="s">
        <v>125</v>
      </c>
      <c r="I71" s="61" t="s">
        <v>213</v>
      </c>
      <c r="J71" s="62"/>
      <c r="K71" s="63" t="s">
        <v>331</v>
      </c>
      <c r="L71" s="61" t="s">
        <v>213</v>
      </c>
      <c r="M71" s="62"/>
      <c r="N71" s="63" t="s">
        <v>331</v>
      </c>
      <c r="O71" s="61" t="s">
        <v>213</v>
      </c>
      <c r="P71" s="62"/>
      <c r="Q71" s="63" t="s">
        <v>331</v>
      </c>
      <c r="R71" s="55"/>
    </row>
    <row r="72" spans="1:27" s="64" customFormat="1" x14ac:dyDescent="0.2">
      <c r="A72" s="490" t="s">
        <v>329</v>
      </c>
      <c r="B72" s="491"/>
      <c r="C72" s="491"/>
      <c r="D72" s="492"/>
      <c r="E72" s="490" t="s">
        <v>329</v>
      </c>
      <c r="F72" s="491"/>
      <c r="G72" s="492"/>
      <c r="I72" s="490" t="s">
        <v>332</v>
      </c>
      <c r="J72" s="491"/>
      <c r="K72" s="492"/>
      <c r="L72" s="490" t="s">
        <v>329</v>
      </c>
      <c r="M72" s="491"/>
      <c r="N72" s="492"/>
      <c r="O72" s="490" t="s">
        <v>333</v>
      </c>
      <c r="P72" s="491"/>
      <c r="Q72" s="492"/>
      <c r="R72" s="55"/>
    </row>
    <row r="73" spans="1:27" s="64" customFormat="1" x14ac:dyDescent="0.2"/>
    <row r="74" spans="1:27" x14ac:dyDescent="0.2">
      <c r="A74" s="55" t="s">
        <v>334</v>
      </c>
      <c r="B74" s="23" t="s">
        <v>377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R74" s="23"/>
      <c r="S74" s="23"/>
      <c r="T74" s="23"/>
      <c r="U74" s="23"/>
      <c r="V74" s="23"/>
      <c r="W74" s="23"/>
      <c r="X74" s="23"/>
      <c r="Y74" s="23"/>
      <c r="Z74" s="23"/>
      <c r="AA74" s="23"/>
    </row>
    <row r="75" spans="1:27" x14ac:dyDescent="0.2">
      <c r="R75" s="23"/>
      <c r="S75" s="23"/>
      <c r="T75" s="23"/>
      <c r="U75" s="23"/>
      <c r="V75" s="23"/>
      <c r="W75" s="23"/>
      <c r="X75" s="23"/>
      <c r="Y75" s="23"/>
      <c r="Z75" s="23"/>
      <c r="AA75" s="23"/>
    </row>
    <row r="76" spans="1:27" ht="15.75" x14ac:dyDescent="0.2">
      <c r="A76" s="416" t="s">
        <v>352</v>
      </c>
    </row>
    <row r="78" spans="1:27" s="23" customFormat="1" ht="12.75" x14ac:dyDescent="0.2">
      <c r="A78" s="65" t="s">
        <v>246</v>
      </c>
      <c r="B78" s="66"/>
      <c r="C78" s="229">
        <f>C1</f>
        <v>140001</v>
      </c>
      <c r="D78" s="66"/>
      <c r="E78" s="66"/>
      <c r="F78" s="68"/>
      <c r="G78" s="65" t="s">
        <v>247</v>
      </c>
      <c r="H78" s="66"/>
      <c r="I78" s="229">
        <f>I1</f>
        <v>23</v>
      </c>
      <c r="J78" s="67"/>
      <c r="K78" s="66"/>
      <c r="L78" s="66"/>
      <c r="M78" s="65" t="s">
        <v>225</v>
      </c>
      <c r="N78" s="66"/>
      <c r="O78" s="233">
        <f>IF(O2&lt;&gt;"",O2,"")</f>
        <v>41713</v>
      </c>
      <c r="P78" s="66"/>
      <c r="Q78" s="68"/>
    </row>
    <row r="79" spans="1:27" s="23" customFormat="1" ht="12.75" x14ac:dyDescent="0.2">
      <c r="A79" s="69" t="s">
        <v>210</v>
      </c>
      <c r="C79" s="240" t="str">
        <f>C3</f>
        <v>Modello progetto USTRA</v>
      </c>
      <c r="D79" s="149"/>
      <c r="F79" s="24"/>
      <c r="G79" s="69" t="s">
        <v>277</v>
      </c>
      <c r="I79" s="231" t="str">
        <f>I8</f>
        <v>Impresa edile Peter Muster</v>
      </c>
      <c r="M79" s="69" t="s">
        <v>226</v>
      </c>
      <c r="O79" s="231" t="str">
        <f>IF(O3&lt;&gt;"",O3,"")</f>
        <v>Situazione 2</v>
      </c>
      <c r="Q79" s="24"/>
    </row>
    <row r="80" spans="1:27" s="23" customFormat="1" ht="12.75" x14ac:dyDescent="0.2">
      <c r="A80" s="72"/>
      <c r="B80" s="73"/>
      <c r="C80" s="150"/>
      <c r="D80" s="150"/>
      <c r="E80" s="73"/>
      <c r="F80" s="74"/>
      <c r="G80" s="72"/>
      <c r="H80" s="73"/>
      <c r="I80" s="232" t="str">
        <f>I11</f>
        <v>8000 Modello</v>
      </c>
      <c r="J80" s="73"/>
      <c r="K80" s="73"/>
      <c r="L80" s="73"/>
      <c r="M80" s="75" t="s">
        <v>228</v>
      </c>
      <c r="N80" s="73"/>
      <c r="O80" s="232" t="str">
        <f>IF(O5&lt;&gt;"",O5,"")</f>
        <v/>
      </c>
      <c r="P80" s="73" t="str">
        <f>IF(Q5&lt;&gt;"",Q5,"")</f>
        <v>02</v>
      </c>
      <c r="Q80" s="74"/>
    </row>
    <row r="82" spans="1:18" ht="15" x14ac:dyDescent="0.2">
      <c r="A82" s="460" t="s">
        <v>248</v>
      </c>
      <c r="B82" s="460"/>
      <c r="C82" s="460"/>
      <c r="D82" s="460"/>
      <c r="E82" s="460"/>
      <c r="F82" s="460"/>
      <c r="G82" s="460"/>
      <c r="H82" s="460"/>
      <c r="I82" s="460"/>
      <c r="J82" s="460"/>
      <c r="K82" s="460"/>
      <c r="L82" s="460"/>
      <c r="M82" s="460"/>
      <c r="N82" s="460"/>
      <c r="O82" s="460"/>
      <c r="P82" s="460"/>
      <c r="Q82" s="460"/>
    </row>
    <row r="84" spans="1:18" s="55" customFormat="1" x14ac:dyDescent="0.2">
      <c r="A84" s="144" t="s">
        <v>335</v>
      </c>
      <c r="B84" s="77"/>
      <c r="C84" s="77"/>
      <c r="D84" s="142"/>
      <c r="E84" s="477" t="s">
        <v>336</v>
      </c>
      <c r="F84" s="478"/>
      <c r="G84" s="479" t="s">
        <v>337</v>
      </c>
      <c r="H84" s="479"/>
      <c r="I84" s="479" t="s">
        <v>338</v>
      </c>
      <c r="J84" s="479"/>
      <c r="K84" s="479" t="s">
        <v>339</v>
      </c>
      <c r="L84" s="480"/>
      <c r="M84" s="488" t="s">
        <v>364</v>
      </c>
      <c r="N84" s="488"/>
      <c r="O84" s="488"/>
      <c r="P84" s="488"/>
      <c r="Q84" s="488"/>
    </row>
    <row r="85" spans="1:18" x14ac:dyDescent="0.2">
      <c r="A85" s="108"/>
      <c r="B85" s="114"/>
      <c r="C85" s="114"/>
      <c r="D85" s="143"/>
      <c r="E85" s="505"/>
      <c r="F85" s="506"/>
      <c r="G85" s="507"/>
      <c r="H85" s="507"/>
      <c r="I85" s="507"/>
      <c r="J85" s="507"/>
      <c r="K85" s="507"/>
      <c r="L85" s="508"/>
      <c r="M85" s="509" t="s">
        <v>324</v>
      </c>
      <c r="N85" s="510"/>
      <c r="O85" s="110" t="s">
        <v>325</v>
      </c>
      <c r="P85" s="481" t="s">
        <v>326</v>
      </c>
      <c r="Q85" s="481"/>
    </row>
    <row r="86" spans="1:18" x14ac:dyDescent="0.2">
      <c r="A86" s="112"/>
      <c r="B86" s="113"/>
      <c r="C86" s="113"/>
      <c r="D86" s="145"/>
      <c r="E86" s="495"/>
      <c r="F86" s="496"/>
      <c r="G86" s="497"/>
      <c r="H86" s="497"/>
      <c r="I86" s="498"/>
      <c r="J86" s="498"/>
      <c r="K86" s="498"/>
      <c r="L86" s="499"/>
      <c r="M86" s="500"/>
      <c r="N86" s="501"/>
      <c r="O86" s="111"/>
      <c r="P86" s="502"/>
      <c r="Q86" s="502"/>
    </row>
    <row r="87" spans="1:18" s="23" customFormat="1" ht="12.75" x14ac:dyDescent="0.2">
      <c r="A87" s="70" t="s">
        <v>340</v>
      </c>
      <c r="D87" s="153"/>
      <c r="E87" s="518">
        <f>I2</f>
        <v>41366</v>
      </c>
      <c r="F87" s="519"/>
      <c r="G87" s="517">
        <f>I1</f>
        <v>23</v>
      </c>
      <c r="H87" s="517"/>
      <c r="I87" s="518" t="s">
        <v>127</v>
      </c>
      <c r="J87" s="519"/>
      <c r="K87" s="520" t="s">
        <v>127</v>
      </c>
      <c r="L87" s="521"/>
      <c r="M87" s="522">
        <v>4950000</v>
      </c>
      <c r="N87" s="523"/>
      <c r="O87" s="244">
        <v>7.6999999999999999E-2</v>
      </c>
      <c r="P87" s="529">
        <f>IF(M87&lt;&gt;"",ROUND((1*M87*(1+O87))*20,0)/20,"")</f>
        <v>5331150</v>
      </c>
      <c r="Q87" s="529"/>
    </row>
    <row r="88" spans="1:18" ht="12.75" x14ac:dyDescent="0.2">
      <c r="A88" s="70" t="s">
        <v>371</v>
      </c>
      <c r="B88" s="23"/>
      <c r="C88" s="23"/>
      <c r="D88" s="153"/>
      <c r="E88" s="525" t="s">
        <v>127</v>
      </c>
      <c r="F88" s="526"/>
      <c r="G88" s="524" t="s">
        <v>127</v>
      </c>
      <c r="H88" s="524"/>
      <c r="I88" s="525">
        <v>41557</v>
      </c>
      <c r="J88" s="526"/>
      <c r="K88" s="527">
        <v>1</v>
      </c>
      <c r="L88" s="528"/>
      <c r="M88" s="511">
        <v>400000</v>
      </c>
      <c r="N88" s="512"/>
      <c r="O88" s="245">
        <v>7.6999999999999999E-2</v>
      </c>
      <c r="P88" s="674">
        <f>IF(M88&lt;&gt;"",ROUND((1*M88*(1+O88))*20,0)/20,"")</f>
        <v>430800</v>
      </c>
      <c r="Q88" s="674"/>
    </row>
    <row r="89" spans="1:18" ht="12.75" x14ac:dyDescent="0.2">
      <c r="A89" s="70" t="s">
        <v>372</v>
      </c>
      <c r="B89" s="23"/>
      <c r="C89" s="23"/>
      <c r="D89" s="153"/>
      <c r="E89" s="525"/>
      <c r="F89" s="526"/>
      <c r="G89" s="524"/>
      <c r="H89" s="524"/>
      <c r="I89" s="525"/>
      <c r="J89" s="526"/>
      <c r="K89" s="527"/>
      <c r="L89" s="528"/>
      <c r="M89" s="511"/>
      <c r="N89" s="512"/>
      <c r="O89" s="245"/>
      <c r="P89" s="674" t="str">
        <f>IF(M89&lt;&gt;"",ROUND((1*M89*(1+O89))*20,0)/20,"")</f>
        <v/>
      </c>
      <c r="Q89" s="674"/>
    </row>
    <row r="90" spans="1:18" ht="6" customHeight="1" x14ac:dyDescent="0.2">
      <c r="A90" s="108"/>
      <c r="B90" s="114"/>
      <c r="C90" s="114"/>
      <c r="D90" s="143"/>
      <c r="E90" s="530"/>
      <c r="F90" s="531"/>
      <c r="G90" s="532"/>
      <c r="H90" s="532"/>
      <c r="I90" s="530"/>
      <c r="J90" s="531"/>
      <c r="K90" s="533"/>
      <c r="L90" s="534"/>
      <c r="M90" s="535"/>
      <c r="N90" s="536"/>
      <c r="O90" s="246"/>
      <c r="P90" s="537" t="str">
        <f>IF(M90&lt;&gt;"",ROUND((1*M90*(1+O90))*20,0)/20,"")</f>
        <v/>
      </c>
      <c r="Q90" s="537"/>
    </row>
    <row r="91" spans="1:18" s="55" customFormat="1" ht="12.75" x14ac:dyDescent="0.2">
      <c r="A91" s="78" t="s">
        <v>341</v>
      </c>
      <c r="B91" s="79"/>
      <c r="C91" s="79"/>
      <c r="D91" s="79"/>
      <c r="E91" s="247"/>
      <c r="F91" s="247"/>
      <c r="G91" s="247"/>
      <c r="H91" s="247"/>
      <c r="I91" s="247"/>
      <c r="J91" s="247"/>
      <c r="K91" s="247"/>
      <c r="L91" s="247"/>
      <c r="M91" s="538">
        <f>SUM(M87:N90)</f>
        <v>5350000</v>
      </c>
      <c r="N91" s="539"/>
      <c r="O91" s="248"/>
      <c r="P91" s="538">
        <f>SUM(P87:Q90)</f>
        <v>5761950</v>
      </c>
      <c r="Q91" s="538"/>
    </row>
    <row r="93" spans="1:18" ht="15" x14ac:dyDescent="0.2">
      <c r="A93" s="460" t="s">
        <v>251</v>
      </c>
      <c r="B93" s="460"/>
      <c r="C93" s="460"/>
      <c r="D93" s="460"/>
      <c r="E93" s="460"/>
      <c r="F93" s="460"/>
      <c r="G93" s="460"/>
      <c r="H93" s="460"/>
      <c r="I93" s="460"/>
      <c r="J93" s="460"/>
      <c r="K93" s="460"/>
      <c r="L93" s="460"/>
      <c r="M93" s="460"/>
      <c r="N93" s="460"/>
      <c r="O93" s="460"/>
      <c r="P93" s="460"/>
      <c r="Q93" s="460"/>
    </row>
    <row r="95" spans="1:18" s="55" customFormat="1" ht="12.75" customHeight="1" x14ac:dyDescent="0.2">
      <c r="A95" s="144" t="s">
        <v>253</v>
      </c>
      <c r="B95" s="142"/>
      <c r="C95" s="642" t="s">
        <v>252</v>
      </c>
      <c r="D95" s="643"/>
      <c r="E95" s="477" t="s">
        <v>255</v>
      </c>
      <c r="F95" s="540"/>
      <c r="G95" s="540"/>
      <c r="H95" s="478"/>
      <c r="I95" s="477" t="s">
        <v>254</v>
      </c>
      <c r="J95" s="541"/>
      <c r="K95" s="644" t="s">
        <v>301</v>
      </c>
      <c r="L95" s="645"/>
      <c r="M95" s="645"/>
      <c r="N95" s="645"/>
      <c r="O95" s="645"/>
      <c r="P95" s="645"/>
      <c r="Q95" s="646"/>
    </row>
    <row r="96" spans="1:18" x14ac:dyDescent="0.2">
      <c r="A96" s="327"/>
      <c r="B96" s="345"/>
      <c r="C96" s="362"/>
      <c r="D96" s="364"/>
      <c r="E96" s="415" t="s">
        <v>362</v>
      </c>
      <c r="F96" s="125"/>
      <c r="G96" s="542" t="s">
        <v>256</v>
      </c>
      <c r="H96" s="543"/>
      <c r="I96" s="505"/>
      <c r="J96" s="544"/>
      <c r="K96" s="647" t="s">
        <v>279</v>
      </c>
      <c r="L96" s="648"/>
      <c r="M96" s="337" t="s">
        <v>278</v>
      </c>
      <c r="N96" s="337" t="s">
        <v>312</v>
      </c>
      <c r="O96" s="110" t="s">
        <v>233</v>
      </c>
      <c r="P96" s="481" t="s">
        <v>250</v>
      </c>
      <c r="Q96" s="481"/>
      <c r="R96" s="440" t="s">
        <v>395</v>
      </c>
    </row>
    <row r="97" spans="1:18" ht="6" customHeight="1" x14ac:dyDescent="0.2">
      <c r="A97" s="57"/>
      <c r="B97" s="328"/>
      <c r="C97" s="368"/>
      <c r="D97" s="365"/>
      <c r="E97" s="547"/>
      <c r="F97" s="548"/>
      <c r="G97" s="351"/>
      <c r="H97" s="305"/>
      <c r="I97" s="343"/>
      <c r="J97" s="371"/>
      <c r="K97" s="649"/>
      <c r="L97" s="650"/>
      <c r="M97" s="342"/>
      <c r="N97" s="342"/>
      <c r="O97" s="115"/>
      <c r="P97" s="502"/>
      <c r="Q97" s="502"/>
    </row>
    <row r="98" spans="1:18" ht="12.75" x14ac:dyDescent="0.2">
      <c r="A98" s="346">
        <v>3400988878</v>
      </c>
      <c r="B98" s="313"/>
      <c r="C98" s="361">
        <v>41649</v>
      </c>
      <c r="D98" s="366"/>
      <c r="E98" s="353" t="s">
        <v>290</v>
      </c>
      <c r="F98" s="326"/>
      <c r="G98" s="356" t="s">
        <v>161</v>
      </c>
      <c r="H98" s="350"/>
      <c r="I98" s="610" t="s">
        <v>283</v>
      </c>
      <c r="J98" s="611"/>
      <c r="K98" s="651">
        <v>1545642.6</v>
      </c>
      <c r="L98" s="652"/>
      <c r="M98" s="338">
        <v>-77282.149999999994</v>
      </c>
      <c r="N98" s="338">
        <v>-29367.200000000001</v>
      </c>
      <c r="O98" s="245">
        <v>7.6999999999999999E-2</v>
      </c>
      <c r="P98" s="678">
        <f t="shared" ref="P98:P110" si="1">IF(K98&lt;&gt;"",ROUND((1*(K98+M98+N98)*(1+O98))*20,0)/20,"")</f>
        <v>1549795.75</v>
      </c>
      <c r="Q98" s="679"/>
      <c r="R98" s="441">
        <f>M98*O98</f>
        <v>-5950.7255499999992</v>
      </c>
    </row>
    <row r="99" spans="1:18" ht="12.75" x14ac:dyDescent="0.2">
      <c r="A99" s="346">
        <v>3400988879</v>
      </c>
      <c r="B99" s="313"/>
      <c r="C99" s="361">
        <v>41654</v>
      </c>
      <c r="D99" s="366"/>
      <c r="E99" s="353" t="s">
        <v>290</v>
      </c>
      <c r="F99" s="326"/>
      <c r="G99" s="356" t="s">
        <v>133</v>
      </c>
      <c r="H99" s="350"/>
      <c r="I99" s="610" t="s">
        <v>285</v>
      </c>
      <c r="J99" s="611"/>
      <c r="K99" s="651">
        <v>10000</v>
      </c>
      <c r="L99" s="652"/>
      <c r="M99" s="338">
        <v>-20000</v>
      </c>
      <c r="N99" s="338"/>
      <c r="O99" s="245">
        <v>7.6999999999999999E-2</v>
      </c>
      <c r="P99" s="678">
        <f t="shared" si="1"/>
        <v>-10770</v>
      </c>
      <c r="Q99" s="679"/>
      <c r="R99" s="441">
        <f t="shared" ref="R99:R110" si="2">M99*O99</f>
        <v>-1540</v>
      </c>
    </row>
    <row r="100" spans="1:18" ht="12.75" x14ac:dyDescent="0.2">
      <c r="A100" s="346">
        <v>3400988880</v>
      </c>
      <c r="B100" s="313"/>
      <c r="C100" s="361">
        <v>41696</v>
      </c>
      <c r="D100" s="366"/>
      <c r="E100" s="353" t="s">
        <v>290</v>
      </c>
      <c r="F100" s="326"/>
      <c r="G100" s="356" t="s">
        <v>162</v>
      </c>
      <c r="H100" s="350"/>
      <c r="I100" s="610" t="s">
        <v>284</v>
      </c>
      <c r="J100" s="611"/>
      <c r="K100" s="651">
        <v>20000</v>
      </c>
      <c r="L100" s="652"/>
      <c r="M100" s="338"/>
      <c r="N100" s="338">
        <v>-400</v>
      </c>
      <c r="O100" s="245">
        <v>7.6999999999999999E-2</v>
      </c>
      <c r="P100" s="678">
        <f t="shared" si="1"/>
        <v>21109.200000000001</v>
      </c>
      <c r="Q100" s="679"/>
      <c r="R100" s="441">
        <f t="shared" si="2"/>
        <v>0</v>
      </c>
    </row>
    <row r="101" spans="1:18" ht="12.75" x14ac:dyDescent="0.2">
      <c r="A101" s="346">
        <v>3400988881</v>
      </c>
      <c r="B101" s="313"/>
      <c r="C101" s="361">
        <v>41703</v>
      </c>
      <c r="D101" s="366"/>
      <c r="E101" s="353" t="s">
        <v>290</v>
      </c>
      <c r="F101" s="326"/>
      <c r="G101" s="356" t="s">
        <v>163</v>
      </c>
      <c r="H101" s="350"/>
      <c r="I101" s="610" t="s">
        <v>394</v>
      </c>
      <c r="J101" s="611"/>
      <c r="K101" s="651">
        <v>-10000</v>
      </c>
      <c r="L101" s="652"/>
      <c r="M101" s="338"/>
      <c r="N101" s="338"/>
      <c r="O101" s="245">
        <v>7.6999999999999999E-2</v>
      </c>
      <c r="P101" s="678">
        <f t="shared" si="1"/>
        <v>-10770</v>
      </c>
      <c r="Q101" s="679"/>
      <c r="R101" s="441">
        <f t="shared" si="2"/>
        <v>0</v>
      </c>
    </row>
    <row r="102" spans="1:18" ht="12.75" x14ac:dyDescent="0.2">
      <c r="A102" s="346">
        <v>3400988882</v>
      </c>
      <c r="B102" s="313"/>
      <c r="C102" s="361">
        <v>41834</v>
      </c>
      <c r="D102" s="366"/>
      <c r="E102" s="353" t="s">
        <v>290</v>
      </c>
      <c r="F102" s="326"/>
      <c r="G102" s="356" t="s">
        <v>164</v>
      </c>
      <c r="H102" s="350"/>
      <c r="I102" s="610" t="s">
        <v>283</v>
      </c>
      <c r="J102" s="611"/>
      <c r="K102" s="651">
        <v>2090018.2599999998</v>
      </c>
      <c r="L102" s="652"/>
      <c r="M102" s="338">
        <v>-104500.913</v>
      </c>
      <c r="N102" s="338">
        <v>-39710.346940000003</v>
      </c>
      <c r="O102" s="245">
        <v>7.6999999999999999E-2</v>
      </c>
      <c r="P102" s="678">
        <f t="shared" si="1"/>
        <v>2095634.15</v>
      </c>
      <c r="Q102" s="679"/>
      <c r="R102" s="441">
        <f t="shared" si="2"/>
        <v>-8046.5703009999997</v>
      </c>
    </row>
    <row r="103" spans="1:18" ht="12.75" x14ac:dyDescent="0.2">
      <c r="A103" s="347"/>
      <c r="B103" s="313"/>
      <c r="C103" s="369"/>
      <c r="D103" s="332"/>
      <c r="E103" s="353"/>
      <c r="F103" s="326"/>
      <c r="G103" s="355"/>
      <c r="H103" s="332"/>
      <c r="I103" s="610"/>
      <c r="J103" s="611"/>
      <c r="K103" s="651"/>
      <c r="L103" s="652"/>
      <c r="M103" s="338"/>
      <c r="N103" s="338"/>
      <c r="O103" s="245"/>
      <c r="P103" s="678" t="str">
        <f t="shared" si="1"/>
        <v/>
      </c>
      <c r="Q103" s="679"/>
      <c r="R103" s="441">
        <f t="shared" si="2"/>
        <v>0</v>
      </c>
    </row>
    <row r="104" spans="1:18" ht="12.75" x14ac:dyDescent="0.2">
      <c r="A104" s="347"/>
      <c r="B104" s="313"/>
      <c r="C104" s="369"/>
      <c r="D104" s="332"/>
      <c r="E104" s="353"/>
      <c r="F104" s="326"/>
      <c r="G104" s="355"/>
      <c r="H104" s="332"/>
      <c r="I104" s="610"/>
      <c r="J104" s="611"/>
      <c r="K104" s="651"/>
      <c r="L104" s="652"/>
      <c r="M104" s="338"/>
      <c r="N104" s="338"/>
      <c r="O104" s="245"/>
      <c r="P104" s="678" t="str">
        <f t="shared" si="1"/>
        <v/>
      </c>
      <c r="Q104" s="679"/>
      <c r="R104" s="441">
        <f t="shared" si="2"/>
        <v>0</v>
      </c>
    </row>
    <row r="105" spans="1:18" ht="12.75" x14ac:dyDescent="0.2">
      <c r="A105" s="347"/>
      <c r="B105" s="313"/>
      <c r="C105" s="369"/>
      <c r="D105" s="332"/>
      <c r="E105" s="353"/>
      <c r="F105" s="326"/>
      <c r="G105" s="355"/>
      <c r="H105" s="332"/>
      <c r="I105" s="610"/>
      <c r="J105" s="611"/>
      <c r="K105" s="651"/>
      <c r="L105" s="652"/>
      <c r="M105" s="338"/>
      <c r="N105" s="338"/>
      <c r="O105" s="245"/>
      <c r="P105" s="678" t="str">
        <f t="shared" si="1"/>
        <v/>
      </c>
      <c r="Q105" s="679"/>
      <c r="R105" s="441">
        <f t="shared" si="2"/>
        <v>0</v>
      </c>
    </row>
    <row r="106" spans="1:18" ht="12.75" x14ac:dyDescent="0.2">
      <c r="A106" s="347"/>
      <c r="B106" s="313"/>
      <c r="C106" s="369"/>
      <c r="D106" s="332"/>
      <c r="E106" s="353"/>
      <c r="F106" s="326"/>
      <c r="G106" s="355"/>
      <c r="H106" s="332"/>
      <c r="I106" s="610"/>
      <c r="J106" s="611"/>
      <c r="K106" s="651"/>
      <c r="L106" s="652"/>
      <c r="M106" s="338"/>
      <c r="N106" s="338"/>
      <c r="O106" s="245"/>
      <c r="P106" s="678" t="str">
        <f t="shared" si="1"/>
        <v/>
      </c>
      <c r="Q106" s="679"/>
      <c r="R106" s="441">
        <f t="shared" si="2"/>
        <v>0</v>
      </c>
    </row>
    <row r="107" spans="1:18" ht="12.75" x14ac:dyDescent="0.2">
      <c r="A107" s="347"/>
      <c r="B107" s="313"/>
      <c r="C107" s="369"/>
      <c r="D107" s="332"/>
      <c r="E107" s="353"/>
      <c r="F107" s="326"/>
      <c r="G107" s="355"/>
      <c r="H107" s="332"/>
      <c r="I107" s="610"/>
      <c r="J107" s="611"/>
      <c r="K107" s="651"/>
      <c r="L107" s="652"/>
      <c r="M107" s="338"/>
      <c r="N107" s="338"/>
      <c r="O107" s="245"/>
      <c r="P107" s="678" t="str">
        <f t="shared" si="1"/>
        <v/>
      </c>
      <c r="Q107" s="679"/>
      <c r="R107" s="441">
        <f t="shared" si="2"/>
        <v>0</v>
      </c>
    </row>
    <row r="108" spans="1:18" ht="12.75" x14ac:dyDescent="0.2">
      <c r="A108" s="347"/>
      <c r="B108" s="313"/>
      <c r="C108" s="369"/>
      <c r="D108" s="332"/>
      <c r="E108" s="353"/>
      <c r="F108" s="326"/>
      <c r="G108" s="355"/>
      <c r="H108" s="332"/>
      <c r="I108" s="610"/>
      <c r="J108" s="611"/>
      <c r="K108" s="651"/>
      <c r="L108" s="652"/>
      <c r="M108" s="338"/>
      <c r="N108" s="338"/>
      <c r="O108" s="245"/>
      <c r="P108" s="678" t="str">
        <f t="shared" si="1"/>
        <v/>
      </c>
      <c r="Q108" s="679"/>
      <c r="R108" s="441">
        <f t="shared" si="2"/>
        <v>0</v>
      </c>
    </row>
    <row r="109" spans="1:18" ht="12.75" x14ac:dyDescent="0.2">
      <c r="A109" s="347"/>
      <c r="B109" s="313"/>
      <c r="C109" s="369"/>
      <c r="D109" s="332"/>
      <c r="E109" s="353"/>
      <c r="F109" s="326"/>
      <c r="G109" s="355"/>
      <c r="H109" s="332"/>
      <c r="I109" s="610"/>
      <c r="J109" s="611"/>
      <c r="K109" s="651"/>
      <c r="L109" s="652"/>
      <c r="M109" s="338"/>
      <c r="N109" s="338"/>
      <c r="O109" s="245"/>
      <c r="P109" s="678" t="str">
        <f t="shared" si="1"/>
        <v/>
      </c>
      <c r="Q109" s="679"/>
      <c r="R109" s="441">
        <f t="shared" si="2"/>
        <v>0</v>
      </c>
    </row>
    <row r="110" spans="1:18" ht="12.75" x14ac:dyDescent="0.2">
      <c r="A110" s="347"/>
      <c r="B110" s="313"/>
      <c r="C110" s="369"/>
      <c r="D110" s="332"/>
      <c r="E110" s="353" t="s">
        <v>291</v>
      </c>
      <c r="F110" s="326"/>
      <c r="G110" s="355"/>
      <c r="H110" s="332"/>
      <c r="I110" s="610"/>
      <c r="J110" s="611"/>
      <c r="K110" s="651"/>
      <c r="L110" s="652"/>
      <c r="M110" s="338"/>
      <c r="N110" s="338"/>
      <c r="O110" s="245"/>
      <c r="P110" s="678" t="str">
        <f t="shared" si="1"/>
        <v/>
      </c>
      <c r="Q110" s="679"/>
      <c r="R110" s="441">
        <f t="shared" si="2"/>
        <v>0</v>
      </c>
    </row>
    <row r="111" spans="1:18" ht="6" customHeight="1" x14ac:dyDescent="0.2">
      <c r="A111" s="655"/>
      <c r="B111" s="656"/>
      <c r="C111" s="344"/>
      <c r="D111" s="367"/>
      <c r="E111" s="657"/>
      <c r="F111" s="658"/>
      <c r="G111" s="370"/>
      <c r="H111" s="314"/>
      <c r="I111" s="330"/>
      <c r="J111" s="109"/>
      <c r="K111" s="659"/>
      <c r="L111" s="660"/>
      <c r="M111" s="339"/>
      <c r="N111" s="339"/>
      <c r="O111" s="246"/>
      <c r="P111" s="537" t="str">
        <f>IF(K111&lt;&gt;"",ROUND((1*K111*(1+O111))*20,0)/20,"")</f>
        <v/>
      </c>
      <c r="Q111" s="537"/>
      <c r="R111" s="441"/>
    </row>
    <row r="112" spans="1:18" s="55" customFormat="1" ht="12.75" x14ac:dyDescent="0.2">
      <c r="A112" s="604" t="s">
        <v>257</v>
      </c>
      <c r="B112" s="605"/>
      <c r="C112" s="605"/>
      <c r="D112" s="605"/>
      <c r="E112" s="605"/>
      <c r="F112" s="605"/>
      <c r="G112" s="605"/>
      <c r="H112" s="605"/>
      <c r="I112" s="301"/>
      <c r="J112" s="302"/>
      <c r="K112" s="539">
        <f>-SUMIF(I98:J111,'Dropdowns Bau'!B7,K98:L111)+K113</f>
        <v>3645660.86</v>
      </c>
      <c r="L112" s="661"/>
      <c r="M112" s="340">
        <f ca="1">-SUMIF($I$98:$J111,'Dropdowns Bau'!B7,M98:M111)+M113</f>
        <v>-181783.06299999999</v>
      </c>
      <c r="N112" s="340">
        <f ca="1">-SUMIF($I$98:$J111,'Dropdowns Bau'!B7,N98:N111)+N113</f>
        <v>-69477.54694</v>
      </c>
      <c r="O112" s="248"/>
      <c r="P112" s="538">
        <f>-SUMIF(I98:J111,'Dropdowns Bau'!B7,P98:Q111)+P113</f>
        <v>3655769.0999999996</v>
      </c>
      <c r="Q112" s="538"/>
      <c r="R112" s="442">
        <f ca="1">-SUMIF($I$98:$J111,'Dropdowns Bau'!$B7,R98:R111)+R113</f>
        <v>-13997.295850999999</v>
      </c>
    </row>
    <row r="113" spans="1:18" ht="12.75" x14ac:dyDescent="0.2">
      <c r="A113" s="662" t="s">
        <v>258</v>
      </c>
      <c r="B113" s="663"/>
      <c r="C113" s="663"/>
      <c r="D113" s="663"/>
      <c r="E113" s="663"/>
      <c r="F113" s="663"/>
      <c r="G113" s="663"/>
      <c r="H113" s="663"/>
      <c r="I113" s="303"/>
      <c r="J113" s="304"/>
      <c r="K113" s="664">
        <f>SUM(K98:L111)</f>
        <v>3655660.86</v>
      </c>
      <c r="L113" s="665"/>
      <c r="M113" s="341">
        <f>SUM(M98:M111)</f>
        <v>-201783.06299999999</v>
      </c>
      <c r="N113" s="341">
        <f>SUM(N98:N111)</f>
        <v>-69477.54694</v>
      </c>
      <c r="O113" s="249"/>
      <c r="P113" s="666">
        <f>SUM(P98:Q111)</f>
        <v>3644999.0999999996</v>
      </c>
      <c r="Q113" s="666"/>
      <c r="R113" s="442">
        <f>SUM(R98:R111)</f>
        <v>-15537.295850999999</v>
      </c>
    </row>
    <row r="114" spans="1:18" ht="6" customHeight="1" x14ac:dyDescent="0.2">
      <c r="A114" s="112"/>
      <c r="B114" s="113"/>
      <c r="C114" s="113"/>
      <c r="D114" s="113"/>
      <c r="E114" s="113"/>
      <c r="F114" s="113"/>
      <c r="G114" s="113"/>
      <c r="H114" s="113"/>
      <c r="I114" s="113"/>
      <c r="J114" s="80"/>
      <c r="K114" s="667"/>
      <c r="L114" s="668"/>
      <c r="M114" s="668"/>
      <c r="N114" s="668"/>
      <c r="O114" s="250"/>
      <c r="P114" s="669"/>
      <c r="Q114" s="669"/>
    </row>
    <row r="115" spans="1:18" ht="12.75" x14ac:dyDescent="0.2">
      <c r="A115" s="116" t="s">
        <v>259</v>
      </c>
      <c r="E115" s="55" t="s">
        <v>280</v>
      </c>
      <c r="J115" s="17"/>
      <c r="K115" s="659">
        <f>SUMIF(I98:I111,'Dropdowns Bau'!B5,K98:L111)</f>
        <v>3635660.86</v>
      </c>
      <c r="L115" s="660"/>
      <c r="M115" s="660"/>
      <c r="N115" s="660"/>
      <c r="O115" s="246"/>
      <c r="P115" s="680">
        <f>SUMIF(I98:I111,'Dropdowns Bau'!B5,P98:Q111)</f>
        <v>3645429.9</v>
      </c>
      <c r="Q115" s="680"/>
    </row>
    <row r="116" spans="1:18" ht="12.75" x14ac:dyDescent="0.2">
      <c r="A116" s="57"/>
      <c r="E116" s="55" t="s">
        <v>281</v>
      </c>
      <c r="J116" s="17"/>
      <c r="K116" s="659">
        <f>SUMIF(I98:I111,'Dropdowns Bau'!B6,K98:L111)</f>
        <v>20000</v>
      </c>
      <c r="L116" s="660"/>
      <c r="M116" s="660"/>
      <c r="N116" s="660"/>
      <c r="O116" s="246"/>
      <c r="P116" s="680">
        <f>SUMIF(I98:I111,'Dropdowns Bau'!B6,P98:Q111)</f>
        <v>21109.200000000001</v>
      </c>
      <c r="Q116" s="680"/>
    </row>
    <row r="117" spans="1:18" ht="12.75" x14ac:dyDescent="0.2">
      <c r="A117" s="57"/>
      <c r="E117" s="55" t="s">
        <v>261</v>
      </c>
      <c r="J117" s="17"/>
      <c r="K117" s="659">
        <f>SUMIF(I98:I111,'Dropdowns Bau'!B7,K98:L111)</f>
        <v>10000</v>
      </c>
      <c r="L117" s="660"/>
      <c r="M117" s="660"/>
      <c r="N117" s="660"/>
      <c r="O117" s="246"/>
      <c r="P117" s="680">
        <f>SUMIF(I98:I111,'Dropdowns Bau'!B7,P98:Q111)</f>
        <v>-10770</v>
      </c>
      <c r="Q117" s="680"/>
    </row>
    <row r="118" spans="1:18" ht="12.75" hidden="1" x14ac:dyDescent="0.2">
      <c r="A118" s="57"/>
      <c r="E118" s="55" t="s">
        <v>342</v>
      </c>
      <c r="J118" s="17"/>
      <c r="K118" s="659">
        <f>SUMIF(I98:I111,'Dropdowns Bau'!B5,K98:L111)</f>
        <v>3635660.86</v>
      </c>
      <c r="L118" s="660"/>
      <c r="M118" s="660"/>
      <c r="N118" s="660"/>
      <c r="O118" s="246"/>
      <c r="P118" s="537">
        <f>SUMIF(I98:I111,'Dropdowns Bau'!B5,P98:Q111)</f>
        <v>3645429.9</v>
      </c>
      <c r="Q118" s="537"/>
    </row>
    <row r="119" spans="1:18" ht="6" customHeight="1" x14ac:dyDescent="0.2">
      <c r="A119" s="108"/>
      <c r="B119" s="114"/>
      <c r="C119" s="114"/>
      <c r="D119" s="114"/>
      <c r="E119" s="114"/>
      <c r="F119" s="114"/>
      <c r="G119" s="114"/>
      <c r="H119" s="114"/>
      <c r="I119" s="114"/>
      <c r="J119" s="109"/>
      <c r="K119" s="561"/>
      <c r="L119" s="670"/>
      <c r="M119" s="670"/>
      <c r="N119" s="670"/>
      <c r="O119" s="251"/>
      <c r="P119" s="562"/>
      <c r="Q119" s="562"/>
    </row>
    <row r="121" spans="1:18" ht="15" x14ac:dyDescent="0.2">
      <c r="A121" s="406" t="s">
        <v>307</v>
      </c>
      <c r="B121" s="221"/>
      <c r="C121" s="221"/>
      <c r="D121" s="221"/>
      <c r="E121" s="221"/>
      <c r="F121" s="221"/>
      <c r="G121" s="221"/>
      <c r="H121" s="221"/>
      <c r="I121" s="222"/>
      <c r="J121" s="460" t="s">
        <v>266</v>
      </c>
      <c r="K121" s="460"/>
      <c r="L121" s="460"/>
      <c r="M121" s="460"/>
      <c r="N121" s="460"/>
      <c r="O121" s="460"/>
      <c r="P121" s="460"/>
      <c r="Q121" s="563"/>
    </row>
    <row r="122" spans="1:18" s="23" customFormat="1" x14ac:dyDescent="0.2">
      <c r="A122" s="123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</row>
    <row r="123" spans="1:18" ht="12.75" customHeight="1" x14ac:dyDescent="0.2">
      <c r="A123" s="118"/>
      <c r="B123" s="117"/>
      <c r="C123" s="117"/>
      <c r="D123" s="117"/>
      <c r="E123" s="564" t="s">
        <v>249</v>
      </c>
      <c r="F123" s="564"/>
      <c r="G123" s="564" t="s">
        <v>250</v>
      </c>
      <c r="H123" s="565"/>
      <c r="I123" s="23"/>
      <c r="J123" s="681" t="s">
        <v>267</v>
      </c>
      <c r="K123" s="682"/>
      <c r="L123" s="572" t="s">
        <v>309</v>
      </c>
      <c r="M123" s="573"/>
      <c r="N123" s="573"/>
      <c r="O123" s="573"/>
      <c r="P123" s="573"/>
      <c r="Q123" s="574"/>
    </row>
    <row r="124" spans="1:18" ht="12.75" x14ac:dyDescent="0.2">
      <c r="A124" s="81" t="s">
        <v>341</v>
      </c>
      <c r="B124" s="82"/>
      <c r="C124" s="82"/>
      <c r="D124" s="146"/>
      <c r="E124" s="584">
        <f>M91</f>
        <v>5350000</v>
      </c>
      <c r="F124" s="673"/>
      <c r="G124" s="584">
        <f>P91</f>
        <v>5761950</v>
      </c>
      <c r="H124" s="585"/>
      <c r="I124" s="119"/>
      <c r="J124" s="683"/>
      <c r="K124" s="684"/>
      <c r="L124" s="575"/>
      <c r="M124" s="576"/>
      <c r="N124" s="576"/>
      <c r="O124" s="576"/>
      <c r="P124" s="576"/>
      <c r="Q124" s="577"/>
    </row>
    <row r="125" spans="1:18" ht="12.75" x14ac:dyDescent="0.2">
      <c r="A125" s="438" t="s">
        <v>257</v>
      </c>
      <c r="B125" s="55"/>
      <c r="C125" s="55"/>
      <c r="D125" s="439"/>
      <c r="E125" s="591">
        <f ca="1">K112+N112+M112</f>
        <v>3394400.25006</v>
      </c>
      <c r="F125" s="671"/>
      <c r="G125" s="591">
        <f>P112</f>
        <v>3655769.0999999996</v>
      </c>
      <c r="H125" s="592"/>
      <c r="I125" s="119"/>
      <c r="J125" s="683"/>
      <c r="K125" s="684"/>
      <c r="L125" s="575"/>
      <c r="M125" s="576"/>
      <c r="N125" s="576"/>
      <c r="O125" s="576"/>
      <c r="P125" s="576"/>
      <c r="Q125" s="577"/>
    </row>
    <row r="126" spans="1:18" ht="12.75" x14ac:dyDescent="0.2">
      <c r="A126" s="83" t="s">
        <v>396</v>
      </c>
      <c r="B126" s="84"/>
      <c r="C126" s="84"/>
      <c r="D126" s="147"/>
      <c r="E126" s="591">
        <f ca="1">-M112</f>
        <v>181783.06299999999</v>
      </c>
      <c r="F126" s="671"/>
      <c r="G126" s="591">
        <f ca="1">E126-R112</f>
        <v>195780.358851</v>
      </c>
      <c r="H126" s="592"/>
      <c r="I126" s="119"/>
      <c r="J126" s="683"/>
      <c r="K126" s="684"/>
      <c r="L126" s="575"/>
      <c r="M126" s="576"/>
      <c r="N126" s="576"/>
      <c r="O126" s="576"/>
      <c r="P126" s="576"/>
      <c r="Q126" s="577"/>
    </row>
    <row r="127" spans="1:18" ht="12" customHeight="1" x14ac:dyDescent="0.2">
      <c r="A127" s="475" t="s">
        <v>264</v>
      </c>
      <c r="B127" s="476"/>
      <c r="C127" s="476"/>
      <c r="D127" s="581"/>
      <c r="E127" s="600">
        <f ca="1">E124-E125-E126</f>
        <v>1773816.6869399999</v>
      </c>
      <c r="F127" s="687"/>
      <c r="G127" s="600">
        <f ca="1">G124-G125-G126</f>
        <v>1910400.5411490004</v>
      </c>
      <c r="H127" s="601"/>
      <c r="I127" s="120"/>
      <c r="J127" s="683"/>
      <c r="K127" s="684"/>
      <c r="L127" s="575"/>
      <c r="M127" s="576"/>
      <c r="N127" s="576"/>
      <c r="O127" s="576"/>
      <c r="P127" s="576"/>
      <c r="Q127" s="577"/>
    </row>
    <row r="128" spans="1:18" ht="12" customHeight="1" x14ac:dyDescent="0.2">
      <c r="A128" s="593"/>
      <c r="B128" s="594"/>
      <c r="C128" s="594"/>
      <c r="D128" s="595"/>
      <c r="E128" s="602"/>
      <c r="F128" s="688"/>
      <c r="G128" s="602"/>
      <c r="H128" s="603"/>
      <c r="I128" s="120"/>
      <c r="J128" s="683"/>
      <c r="K128" s="684"/>
      <c r="L128" s="575"/>
      <c r="M128" s="576"/>
      <c r="N128" s="576"/>
      <c r="O128" s="576"/>
      <c r="P128" s="576"/>
      <c r="Q128" s="577"/>
    </row>
    <row r="129" spans="1:17" ht="12.75" x14ac:dyDescent="0.2">
      <c r="A129" s="78" t="s">
        <v>265</v>
      </c>
      <c r="B129" s="79"/>
      <c r="C129" s="79"/>
      <c r="D129" s="148"/>
      <c r="E129" s="607">
        <f ca="1">IF(E126+E125&lt;&gt;0,(E126+E125)/E124,0)</f>
        <v>0.66844547907663554</v>
      </c>
      <c r="F129" s="672"/>
      <c r="G129" s="608">
        <f ca="1">IF(G126+G125&lt;&gt;0,(G126+G125)/G124,0)</f>
        <v>0.66844548440215545</v>
      </c>
      <c r="H129" s="609"/>
      <c r="I129" s="121"/>
      <c r="J129" s="685"/>
      <c r="K129" s="686"/>
      <c r="L129" s="578"/>
      <c r="M129" s="579"/>
      <c r="N129" s="579"/>
      <c r="O129" s="579"/>
      <c r="P129" s="579"/>
      <c r="Q129" s="580"/>
    </row>
  </sheetData>
  <mergeCells count="189">
    <mergeCell ref="I107:J107"/>
    <mergeCell ref="I108:J108"/>
    <mergeCell ref="I109:J109"/>
    <mergeCell ref="I110:J110"/>
    <mergeCell ref="I100:J100"/>
    <mergeCell ref="I101:J101"/>
    <mergeCell ref="I102:J102"/>
    <mergeCell ref="I103:J103"/>
    <mergeCell ref="I104:J104"/>
    <mergeCell ref="I105:J105"/>
    <mergeCell ref="I106:J106"/>
    <mergeCell ref="I98:J98"/>
    <mergeCell ref="I99:J99"/>
    <mergeCell ref="E72:G72"/>
    <mergeCell ref="A72:D72"/>
    <mergeCell ref="A61:B61"/>
    <mergeCell ref="A62:B62"/>
    <mergeCell ref="J123:K129"/>
    <mergeCell ref="J121:Q121"/>
    <mergeCell ref="E123:F123"/>
    <mergeCell ref="G123:H123"/>
    <mergeCell ref="E124:F124"/>
    <mergeCell ref="I96:J96"/>
    <mergeCell ref="L123:Q129"/>
    <mergeCell ref="A127:D128"/>
    <mergeCell ref="E127:F128"/>
    <mergeCell ref="G127:H128"/>
    <mergeCell ref="E129:F129"/>
    <mergeCell ref="G129:H129"/>
    <mergeCell ref="G124:H124"/>
    <mergeCell ref="E126:F126"/>
    <mergeCell ref="G126:H126"/>
    <mergeCell ref="A112:H112"/>
    <mergeCell ref="K117:L117"/>
    <mergeCell ref="M117:N117"/>
    <mergeCell ref="P117:Q117"/>
    <mergeCell ref="K118:L118"/>
    <mergeCell ref="M118:N118"/>
    <mergeCell ref="P118:Q118"/>
    <mergeCell ref="K119:L119"/>
    <mergeCell ref="M119:N119"/>
    <mergeCell ref="P119:Q119"/>
    <mergeCell ref="K114:L114"/>
    <mergeCell ref="M114:N114"/>
    <mergeCell ref="P114:Q114"/>
    <mergeCell ref="K115:L115"/>
    <mergeCell ref="M115:N115"/>
    <mergeCell ref="P115:Q115"/>
    <mergeCell ref="K116:L116"/>
    <mergeCell ref="M116:N116"/>
    <mergeCell ref="P116:Q116"/>
    <mergeCell ref="K112:L112"/>
    <mergeCell ref="P112:Q112"/>
    <mergeCell ref="A113:H113"/>
    <mergeCell ref="K113:L113"/>
    <mergeCell ref="P113:Q113"/>
    <mergeCell ref="P110:Q110"/>
    <mergeCell ref="A111:B111"/>
    <mergeCell ref="E111:F111"/>
    <mergeCell ref="K111:L111"/>
    <mergeCell ref="P111:Q111"/>
    <mergeCell ref="K105:L105"/>
    <mergeCell ref="P105:Q105"/>
    <mergeCell ref="K104:L104"/>
    <mergeCell ref="P102:Q102"/>
    <mergeCell ref="K103:L103"/>
    <mergeCell ref="P103:Q103"/>
    <mergeCell ref="K102:L102"/>
    <mergeCell ref="K110:L110"/>
    <mergeCell ref="P108:Q108"/>
    <mergeCell ref="K109:L109"/>
    <mergeCell ref="P109:Q109"/>
    <mergeCell ref="K108:L108"/>
    <mergeCell ref="P106:Q106"/>
    <mergeCell ref="K107:L107"/>
    <mergeCell ref="P107:Q107"/>
    <mergeCell ref="K106:L106"/>
    <mergeCell ref="P100:Q100"/>
    <mergeCell ref="K101:L101"/>
    <mergeCell ref="P101:Q101"/>
    <mergeCell ref="K100:L100"/>
    <mergeCell ref="P98:Q98"/>
    <mergeCell ref="K99:L99"/>
    <mergeCell ref="P99:Q99"/>
    <mergeCell ref="K98:L98"/>
    <mergeCell ref="P104:Q104"/>
    <mergeCell ref="E90:F90"/>
    <mergeCell ref="G90:H90"/>
    <mergeCell ref="I90:J90"/>
    <mergeCell ref="K90:L90"/>
    <mergeCell ref="M90:N90"/>
    <mergeCell ref="P90:Q90"/>
    <mergeCell ref="P96:Q96"/>
    <mergeCell ref="E97:F97"/>
    <mergeCell ref="K97:L97"/>
    <mergeCell ref="P97:Q97"/>
    <mergeCell ref="K96:L96"/>
    <mergeCell ref="M91:N91"/>
    <mergeCell ref="P91:Q91"/>
    <mergeCell ref="A93:Q93"/>
    <mergeCell ref="E95:H95"/>
    <mergeCell ref="G96:H96"/>
    <mergeCell ref="I95:J95"/>
    <mergeCell ref="C95:D95"/>
    <mergeCell ref="K95:Q95"/>
    <mergeCell ref="E88:F88"/>
    <mergeCell ref="G88:H88"/>
    <mergeCell ref="I88:J88"/>
    <mergeCell ref="K88:L88"/>
    <mergeCell ref="M88:N88"/>
    <mergeCell ref="P88:Q88"/>
    <mergeCell ref="E89:F89"/>
    <mergeCell ref="G89:H89"/>
    <mergeCell ref="I89:J89"/>
    <mergeCell ref="K89:L89"/>
    <mergeCell ref="M89:N89"/>
    <mergeCell ref="P89:Q89"/>
    <mergeCell ref="E86:F86"/>
    <mergeCell ref="G86:H86"/>
    <mergeCell ref="I86:J86"/>
    <mergeCell ref="K86:L86"/>
    <mergeCell ref="M86:N86"/>
    <mergeCell ref="P86:Q86"/>
    <mergeCell ref="E87:F87"/>
    <mergeCell ref="G87:H87"/>
    <mergeCell ref="I87:J87"/>
    <mergeCell ref="K87:L87"/>
    <mergeCell ref="M87:N87"/>
    <mergeCell ref="P87:Q87"/>
    <mergeCell ref="E84:F84"/>
    <mergeCell ref="G84:H84"/>
    <mergeCell ref="I84:J84"/>
    <mergeCell ref="K84:L84"/>
    <mergeCell ref="M84:Q84"/>
    <mergeCell ref="E85:F85"/>
    <mergeCell ref="G85:H85"/>
    <mergeCell ref="I85:J85"/>
    <mergeCell ref="K85:L85"/>
    <mergeCell ref="M85:N85"/>
    <mergeCell ref="P85:Q85"/>
    <mergeCell ref="A48:B48"/>
    <mergeCell ref="K46:Q49"/>
    <mergeCell ref="K50:Q52"/>
    <mergeCell ref="K53:Q55"/>
    <mergeCell ref="E46:I58"/>
    <mergeCell ref="A58:D58"/>
    <mergeCell ref="O72:Q72"/>
    <mergeCell ref="L72:N72"/>
    <mergeCell ref="I72:K72"/>
    <mergeCell ref="C8:F14"/>
    <mergeCell ref="C6:F6"/>
    <mergeCell ref="I13:K13"/>
    <mergeCell ref="I6:K6"/>
    <mergeCell ref="I8:K8"/>
    <mergeCell ref="A22:B22"/>
    <mergeCell ref="C2:E2"/>
    <mergeCell ref="C3:F3"/>
    <mergeCell ref="C4:F4"/>
    <mergeCell ref="I9:K9"/>
    <mergeCell ref="I10:K10"/>
    <mergeCell ref="I11:K11"/>
    <mergeCell ref="I2:J2"/>
    <mergeCell ref="I3:K3"/>
    <mergeCell ref="I4:K4"/>
    <mergeCell ref="I5:K5"/>
    <mergeCell ref="E125:F125"/>
    <mergeCell ref="G125:H125"/>
    <mergeCell ref="A23:B23"/>
    <mergeCell ref="A24:B24"/>
    <mergeCell ref="A25:B25"/>
    <mergeCell ref="A26:B26"/>
    <mergeCell ref="A19:Q19"/>
    <mergeCell ref="A21:F21"/>
    <mergeCell ref="G21:Q21"/>
    <mergeCell ref="A27:B27"/>
    <mergeCell ref="A30:B30"/>
    <mergeCell ref="B36:Q36"/>
    <mergeCell ref="A42:Q42"/>
    <mergeCell ref="E44:F44"/>
    <mergeCell ref="J44:K44"/>
    <mergeCell ref="A28:B28"/>
    <mergeCell ref="A29:B29"/>
    <mergeCell ref="A82:Q82"/>
    <mergeCell ref="K56:Q58"/>
    <mergeCell ref="J46:J49"/>
    <mergeCell ref="J50:J52"/>
    <mergeCell ref="J53:J55"/>
    <mergeCell ref="J56:J58"/>
    <mergeCell ref="A47:B47"/>
  </mergeCells>
  <conditionalFormatting sqref="P44">
    <cfRule type="cellIs" dxfId="7" priority="25" stopIfTrue="1" operator="greaterThan">
      <formula>1</formula>
    </cfRule>
    <cfRule type="cellIs" dxfId="6" priority="26" stopIfTrue="1" operator="greaterThanOrEqual">
      <formula>0.8</formula>
    </cfRule>
  </conditionalFormatting>
  <conditionalFormatting sqref="A25:F29 M87:Q87 J23 N23 P23 A50 C1 C2:E2 C3:C4 C8 C6 I1 I2:J2 I3:K6 L2 A47:B48 B49 A61:B62 B63 A64 E61:E62 F63 E64 J61 M61 P61 I8:K13">
    <cfRule type="cellIs" dxfId="5" priority="22" stopIfTrue="1" operator="notEqual">
      <formula>0</formula>
    </cfRule>
  </conditionalFormatting>
  <conditionalFormatting sqref="G129:H129">
    <cfRule type="cellIs" dxfId="4" priority="3" stopIfTrue="1" operator="greaterThan">
      <formula>1</formula>
    </cfRule>
    <cfRule type="cellIs" dxfId="3" priority="4" stopIfTrue="1" operator="greaterThanOrEqual">
      <formula>0.8</formula>
    </cfRule>
  </conditionalFormatting>
  <conditionalFormatting sqref="E129:F129">
    <cfRule type="cellIs" dxfId="2" priority="1" stopIfTrue="1" operator="greaterThan">
      <formula>1</formula>
    </cfRule>
    <cfRule type="cellIs" dxfId="1" priority="2" stopIfTrue="1" operator="greaterThanOrEqual">
      <formula>0.8</formula>
    </cfRule>
  </conditionalFormatting>
  <dataValidations count="7">
    <dataValidation type="list" allowBlank="1" showInputMessage="1" showErrorMessage="1" sqref="O6 I98:I110">
      <formula1>Rechnungsart</formula1>
    </dataValidation>
    <dataValidation type="list" allowBlank="1" showInputMessage="1" showErrorMessage="1" sqref="E111:F111 O5 E98:E110">
      <formula1>Abrechnungsart</formula1>
    </dataValidation>
    <dataValidation type="list" allowBlank="1" showInputMessage="1" showErrorMessage="1" sqref="Q7">
      <formula1>Zahlungsfrist</formula1>
    </dataValidation>
    <dataValidation type="list" allowBlank="1" showInputMessage="1" showErrorMessage="1" sqref="C8">
      <formula1>Adressen</formula1>
    </dataValidation>
    <dataValidation type="list" allowBlank="1" showInputMessage="1" showErrorMessage="1" sqref="D26:D30">
      <formula1>Finanzierungskonto</formula1>
    </dataValidation>
    <dataValidation type="list" allowBlank="1" showInputMessage="1" showErrorMessage="1" sqref="E25:E29">
      <formula1>Koa</formula1>
    </dataValidation>
    <dataValidation type="list" allowBlank="1" showInputMessage="1" showErrorMessage="1" sqref="D25">
      <formula1>Fiko</formula1>
    </dataValidation>
  </dataValidations>
  <hyperlinks>
    <hyperlink ref="A50" r:id="rId1"/>
    <hyperlink ref="I6" r:id="rId2"/>
    <hyperlink ref="A64" r:id="rId3"/>
    <hyperlink ref="E64" r:id="rId4" display="E-Mail@ch"/>
  </hyperlinks>
  <printOptions horizontalCentered="1"/>
  <pageMargins left="0.19685039370078741" right="0.15748031496062992" top="0.78740157480314965" bottom="0.59055118110236227" header="0.27559055118110237" footer="0.27559055118110237"/>
  <pageSetup paperSize="9" scale="69" fitToHeight="0" orientation="landscape" horizontalDpi="300" verticalDpi="300" r:id="rId5"/>
  <headerFooter alignWithMargins="0">
    <oddHeader>&amp;L&amp;G&amp;C&amp;"Arial,Fett"&amp;14Scheda di riepilogo fattura con matrice dei costi
Prestazioni edili&amp;R&amp;7&amp;G</oddHeader>
    <oddFooter>&amp;L&amp;8&amp;F &amp;K000000/ Erstellt von ASTRA am 06.05.2014&amp;C&amp;8N074-1300&amp;R&amp;8&amp;P/&amp;N</oddFooter>
  </headerFooter>
  <rowBreaks count="2" manualBreakCount="2">
    <brk id="37" max="16383" man="1"/>
    <brk id="75" max="16383" man="1"/>
  </rowBreaks>
  <drawing r:id="rId6"/>
  <legacyDrawing r:id="rId7"/>
  <legacyDrawingHF r:id="rId8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9" name="Check Box 1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46</xdr:row>
                    <xdr:rowOff>38100</xdr:rowOff>
                  </from>
                  <to>
                    <xdr:col>9</xdr:col>
                    <xdr:colOff>657225</xdr:colOff>
                    <xdr:row>47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10" name="Check Box 2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52</xdr:row>
                    <xdr:rowOff>123825</xdr:rowOff>
                  </from>
                  <to>
                    <xdr:col>9</xdr:col>
                    <xdr:colOff>657225</xdr:colOff>
                    <xdr:row>54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11" name="Check Box 3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55</xdr:row>
                    <xdr:rowOff>114300</xdr:rowOff>
                  </from>
                  <to>
                    <xdr:col>9</xdr:col>
                    <xdr:colOff>657225</xdr:colOff>
                    <xdr:row>57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12" name="Check Box 4">
              <controlPr locked="0" defaultSize="0" autoFill="0" autoLine="0" autoPict="0">
                <anchor moveWithCells="1">
                  <from>
                    <xdr:col>9</xdr:col>
                    <xdr:colOff>352425</xdr:colOff>
                    <xdr:row>49</xdr:row>
                    <xdr:rowOff>123825</xdr:rowOff>
                  </from>
                  <to>
                    <xdr:col>9</xdr:col>
                    <xdr:colOff>657225</xdr:colOff>
                    <xdr:row>51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13"/>
  <sheetViews>
    <sheetView workbookViewId="0">
      <selection activeCell="H21" sqref="H21"/>
    </sheetView>
  </sheetViews>
  <sheetFormatPr defaultColWidth="11.42578125" defaultRowHeight="12.75" x14ac:dyDescent="0.2"/>
  <cols>
    <col min="1" max="1" width="3.140625" style="3" customWidth="1"/>
    <col min="2" max="2" width="29.85546875" style="3" customWidth="1"/>
    <col min="3" max="3" width="4.28515625" style="3" customWidth="1"/>
    <col min="4" max="7" width="9.140625" style="3" customWidth="1"/>
    <col min="8" max="8" width="24.85546875" style="3" customWidth="1"/>
    <col min="9" max="9" width="25.85546875" style="3" customWidth="1"/>
    <col min="10" max="10" width="24.5703125" style="3" customWidth="1"/>
    <col min="11" max="11" width="24.42578125" style="3" customWidth="1"/>
    <col min="12" max="12" width="27.28515625" style="3" customWidth="1"/>
    <col min="13" max="256" width="9.140625" style="3" customWidth="1"/>
    <col min="257" max="16384" width="11.42578125" style="3"/>
  </cols>
  <sheetData>
    <row r="3" spans="2:12" ht="18" x14ac:dyDescent="0.25">
      <c r="B3" s="1" t="s">
        <v>3</v>
      </c>
      <c r="C3" s="2"/>
      <c r="D3" s="1" t="s">
        <v>6</v>
      </c>
      <c r="F3" s="1" t="s">
        <v>150</v>
      </c>
      <c r="G3" s="1" t="s">
        <v>7</v>
      </c>
    </row>
    <row r="4" spans="2:12" ht="45.75" customHeight="1" x14ac:dyDescent="0.2">
      <c r="B4" s="433" t="s">
        <v>382</v>
      </c>
      <c r="C4" s="2"/>
      <c r="D4" s="433" t="s">
        <v>382</v>
      </c>
      <c r="F4" s="433" t="s">
        <v>382</v>
      </c>
      <c r="G4" s="433" t="s">
        <v>382</v>
      </c>
      <c r="H4" s="4" t="s">
        <v>119</v>
      </c>
      <c r="I4" s="4" t="s">
        <v>120</v>
      </c>
      <c r="J4" s="4" t="s">
        <v>121</v>
      </c>
      <c r="K4" s="4" t="s">
        <v>122</v>
      </c>
      <c r="L4" s="4" t="s">
        <v>123</v>
      </c>
    </row>
    <row r="5" spans="2:12" ht="12.75" customHeight="1" x14ac:dyDescent="0.2">
      <c r="B5" s="2" t="s">
        <v>283</v>
      </c>
      <c r="C5" s="2"/>
      <c r="D5" s="5" t="s">
        <v>8</v>
      </c>
      <c r="F5" s="2" t="str">
        <f t="shared" ref="F5:F49" si="0">REPLACE(D5,7,99,"")</f>
        <v>1.2100</v>
      </c>
      <c r="H5" s="4"/>
    </row>
    <row r="6" spans="2:12" ht="14.25" customHeight="1" x14ac:dyDescent="0.25">
      <c r="B6" s="2" t="s">
        <v>284</v>
      </c>
      <c r="C6" s="2"/>
      <c r="D6" s="5" t="s">
        <v>9</v>
      </c>
      <c r="F6" s="2" t="str">
        <f t="shared" si="0"/>
        <v>1.2200</v>
      </c>
      <c r="H6" s="1" t="s">
        <v>10</v>
      </c>
    </row>
    <row r="7" spans="2:12" x14ac:dyDescent="0.2">
      <c r="B7" s="2" t="s">
        <v>285</v>
      </c>
      <c r="C7" s="2"/>
      <c r="D7" s="5" t="s">
        <v>11</v>
      </c>
      <c r="F7" s="2" t="str">
        <f t="shared" si="0"/>
        <v>1.2300</v>
      </c>
      <c r="H7" s="433" t="s">
        <v>382</v>
      </c>
    </row>
    <row r="8" spans="2:12" x14ac:dyDescent="0.2">
      <c r="B8" s="2"/>
      <c r="C8" s="2"/>
      <c r="D8" s="5" t="s">
        <v>12</v>
      </c>
      <c r="F8" s="2" t="str">
        <f t="shared" si="0"/>
        <v>1.2400</v>
      </c>
      <c r="H8" s="4" t="s">
        <v>290</v>
      </c>
    </row>
    <row r="9" spans="2:12" x14ac:dyDescent="0.2">
      <c r="B9" s="2"/>
      <c r="C9" s="2"/>
      <c r="D9" s="5" t="s">
        <v>13</v>
      </c>
      <c r="F9" s="2" t="str">
        <f t="shared" si="0"/>
        <v>1.2500</v>
      </c>
      <c r="H9" s="4" t="s">
        <v>378</v>
      </c>
    </row>
    <row r="10" spans="2:12" x14ac:dyDescent="0.2">
      <c r="B10" s="22"/>
      <c r="C10" s="2"/>
      <c r="D10" s="5" t="s">
        <v>14</v>
      </c>
      <c r="F10" s="2" t="str">
        <f t="shared" si="0"/>
        <v>1.2600</v>
      </c>
      <c r="H10" s="4" t="s">
        <v>291</v>
      </c>
    </row>
    <row r="11" spans="2:12" x14ac:dyDescent="0.2">
      <c r="B11" s="22"/>
      <c r="C11" s="2"/>
      <c r="D11" s="5" t="s">
        <v>15</v>
      </c>
      <c r="F11" s="2" t="str">
        <f t="shared" si="0"/>
        <v>1.2700</v>
      </c>
    </row>
    <row r="12" spans="2:12" ht="18" x14ac:dyDescent="0.25">
      <c r="B12" s="22"/>
      <c r="C12" s="2"/>
      <c r="D12" s="5" t="s">
        <v>17</v>
      </c>
      <c r="F12" s="2" t="str">
        <f t="shared" si="0"/>
        <v>1.2800</v>
      </c>
      <c r="I12" s="1" t="s">
        <v>0</v>
      </c>
    </row>
    <row r="13" spans="2:12" ht="18" x14ac:dyDescent="0.25">
      <c r="B13" s="2"/>
      <c r="C13" s="2"/>
      <c r="D13" s="5" t="s">
        <v>18</v>
      </c>
      <c r="F13" s="2" t="str">
        <f t="shared" si="0"/>
        <v>1.2900</v>
      </c>
      <c r="H13" s="1" t="s">
        <v>118</v>
      </c>
      <c r="I13" s="433" t="s">
        <v>382</v>
      </c>
    </row>
    <row r="14" spans="2:12" ht="18" x14ac:dyDescent="0.25">
      <c r="B14" s="1" t="s">
        <v>16</v>
      </c>
      <c r="C14" s="2"/>
      <c r="D14" s="5" t="s">
        <v>19</v>
      </c>
      <c r="F14" s="2" t="str">
        <f t="shared" si="0"/>
        <v>1.2950</v>
      </c>
      <c r="H14" s="433" t="s">
        <v>382</v>
      </c>
      <c r="I14" s="374">
        <v>0</v>
      </c>
    </row>
    <row r="15" spans="2:12" x14ac:dyDescent="0.2">
      <c r="B15" s="433" t="s">
        <v>382</v>
      </c>
      <c r="C15" s="2"/>
      <c r="D15" s="2" t="s">
        <v>20</v>
      </c>
      <c r="F15" s="2" t="str">
        <f t="shared" si="0"/>
        <v>1.3100</v>
      </c>
      <c r="H15" s="2" t="s">
        <v>2</v>
      </c>
      <c r="I15" s="2" t="s">
        <v>292</v>
      </c>
    </row>
    <row r="16" spans="2:12" x14ac:dyDescent="0.2">
      <c r="B16" s="2" t="s">
        <v>129</v>
      </c>
      <c r="C16" s="2"/>
      <c r="D16" s="6" t="s">
        <v>21</v>
      </c>
      <c r="F16" s="2" t="str">
        <f t="shared" si="0"/>
        <v>1.3200</v>
      </c>
      <c r="H16" s="2" t="s">
        <v>117</v>
      </c>
      <c r="I16" s="2" t="s">
        <v>293</v>
      </c>
    </row>
    <row r="17" spans="2:9" x14ac:dyDescent="0.2">
      <c r="B17" s="2" t="s">
        <v>130</v>
      </c>
      <c r="C17" s="2"/>
      <c r="D17" s="2" t="s">
        <v>22</v>
      </c>
      <c r="F17" s="2" t="str">
        <f t="shared" si="0"/>
        <v>1.3300</v>
      </c>
      <c r="H17" s="2" t="s">
        <v>1</v>
      </c>
      <c r="I17" s="2" t="s">
        <v>294</v>
      </c>
    </row>
    <row r="18" spans="2:9" x14ac:dyDescent="0.2">
      <c r="B18" s="2" t="s">
        <v>132</v>
      </c>
      <c r="C18" s="2"/>
      <c r="D18" s="2" t="s">
        <v>23</v>
      </c>
      <c r="F18" s="2" t="str">
        <f t="shared" si="0"/>
        <v>1.3400</v>
      </c>
      <c r="H18" s="7"/>
      <c r="I18" s="2" t="s">
        <v>295</v>
      </c>
    </row>
    <row r="19" spans="2:9" x14ac:dyDescent="0.2">
      <c r="B19" s="2" t="s">
        <v>286</v>
      </c>
      <c r="C19" s="2"/>
      <c r="D19" s="2" t="s">
        <v>24</v>
      </c>
      <c r="F19" s="2" t="str">
        <f t="shared" si="0"/>
        <v>1.3950</v>
      </c>
      <c r="H19" s="7"/>
    </row>
    <row r="20" spans="2:9" x14ac:dyDescent="0.2">
      <c r="B20" s="2" t="s">
        <v>131</v>
      </c>
      <c r="C20" s="2"/>
      <c r="D20" s="2" t="s">
        <v>381</v>
      </c>
      <c r="F20" s="2" t="str">
        <f t="shared" si="0"/>
        <v>1.5910</v>
      </c>
    </row>
    <row r="21" spans="2:9" x14ac:dyDescent="0.2">
      <c r="B21" s="2"/>
      <c r="C21" s="2"/>
      <c r="D21" s="5" t="s">
        <v>25</v>
      </c>
      <c r="F21" s="2" t="str">
        <f t="shared" si="0"/>
        <v>1.7100</v>
      </c>
    </row>
    <row r="22" spans="2:9" ht="18" x14ac:dyDescent="0.25">
      <c r="B22" s="1" t="s">
        <v>4</v>
      </c>
      <c r="C22" s="2"/>
      <c r="D22" s="5" t="s">
        <v>26</v>
      </c>
      <c r="F22" s="2" t="str">
        <f t="shared" si="0"/>
        <v>1.7200</v>
      </c>
    </row>
    <row r="23" spans="2:9" x14ac:dyDescent="0.2">
      <c r="B23" s="433" t="s">
        <v>382</v>
      </c>
      <c r="C23" s="2"/>
      <c r="D23" s="5" t="s">
        <v>27</v>
      </c>
      <c r="F23" s="2" t="str">
        <f t="shared" si="0"/>
        <v>1.7700</v>
      </c>
    </row>
    <row r="24" spans="2:9" x14ac:dyDescent="0.2">
      <c r="B24" s="2" t="s">
        <v>287</v>
      </c>
      <c r="C24" s="2"/>
      <c r="D24" s="5" t="s">
        <v>28</v>
      </c>
      <c r="F24" s="2" t="str">
        <f t="shared" si="0"/>
        <v>1.7800</v>
      </c>
    </row>
    <row r="25" spans="2:9" x14ac:dyDescent="0.2">
      <c r="B25" s="2" t="s">
        <v>288</v>
      </c>
      <c r="C25" s="2"/>
      <c r="D25" s="5" t="s">
        <v>29</v>
      </c>
      <c r="F25" s="2" t="str">
        <f t="shared" si="0"/>
        <v>1.9100</v>
      </c>
    </row>
    <row r="26" spans="2:9" ht="18" x14ac:dyDescent="0.25">
      <c r="B26" s="2" t="s">
        <v>289</v>
      </c>
      <c r="C26" s="2"/>
      <c r="D26" s="5" t="s">
        <v>30</v>
      </c>
      <c r="F26" s="2" t="str">
        <f t="shared" si="0"/>
        <v>1.9200</v>
      </c>
      <c r="H26" s="1"/>
    </row>
    <row r="27" spans="2:9" x14ac:dyDescent="0.2">
      <c r="B27" s="2"/>
      <c r="C27" s="2"/>
      <c r="D27" s="5" t="s">
        <v>31</v>
      </c>
      <c r="F27" s="2" t="str">
        <f t="shared" si="0"/>
        <v>1.9300</v>
      </c>
      <c r="H27" s="2"/>
    </row>
    <row r="28" spans="2:9" x14ac:dyDescent="0.2">
      <c r="B28" s="2"/>
      <c r="C28" s="2"/>
      <c r="D28" s="5" t="s">
        <v>32</v>
      </c>
      <c r="F28" s="2" t="str">
        <f t="shared" si="0"/>
        <v>1.9350</v>
      </c>
      <c r="H28" s="2"/>
    </row>
    <row r="29" spans="2:9" ht="18" x14ac:dyDescent="0.25">
      <c r="B29" s="1" t="s">
        <v>128</v>
      </c>
      <c r="C29" s="2"/>
      <c r="D29" s="5" t="s">
        <v>33</v>
      </c>
      <c r="F29" s="2" t="str">
        <f t="shared" si="0"/>
        <v>2.2200</v>
      </c>
      <c r="H29" s="2"/>
    </row>
    <row r="30" spans="2:9" x14ac:dyDescent="0.2">
      <c r="B30" s="433" t="s">
        <v>382</v>
      </c>
      <c r="C30" s="2"/>
      <c r="D30" s="5" t="s">
        <v>34</v>
      </c>
      <c r="F30" s="2" t="str">
        <f t="shared" si="0"/>
        <v>2.2500</v>
      </c>
      <c r="H30" s="2"/>
    </row>
    <row r="31" spans="2:9" x14ac:dyDescent="0.2">
      <c r="B31" s="2" t="s">
        <v>129</v>
      </c>
      <c r="C31" s="2"/>
      <c r="D31" s="5" t="s">
        <v>35</v>
      </c>
      <c r="F31" s="2" t="str">
        <f t="shared" si="0"/>
        <v>2.2950</v>
      </c>
      <c r="H31" s="2"/>
    </row>
    <row r="32" spans="2:9" x14ac:dyDescent="0.2">
      <c r="B32" s="2" t="s">
        <v>130</v>
      </c>
      <c r="C32" s="2"/>
      <c r="D32" s="5" t="s">
        <v>36</v>
      </c>
      <c r="F32" s="2" t="str">
        <f t="shared" si="0"/>
        <v>2.4100</v>
      </c>
      <c r="H32" s="2"/>
    </row>
    <row r="33" spans="2:8" x14ac:dyDescent="0.2">
      <c r="B33" s="2" t="s">
        <v>132</v>
      </c>
      <c r="C33" s="2"/>
      <c r="D33" s="5" t="s">
        <v>37</v>
      </c>
      <c r="F33" s="2" t="str">
        <f t="shared" si="0"/>
        <v>2.4200</v>
      </c>
      <c r="H33" s="2"/>
    </row>
    <row r="34" spans="2:8" x14ac:dyDescent="0.2">
      <c r="B34" s="2" t="s">
        <v>286</v>
      </c>
      <c r="C34" s="2"/>
      <c r="D34" s="5" t="s">
        <v>38</v>
      </c>
      <c r="F34" s="2" t="str">
        <f t="shared" si="0"/>
        <v>2.4300</v>
      </c>
      <c r="H34" s="2"/>
    </row>
    <row r="35" spans="2:8" x14ac:dyDescent="0.2">
      <c r="B35" s="2" t="s">
        <v>131</v>
      </c>
      <c r="C35" s="2"/>
      <c r="D35" s="5" t="s">
        <v>39</v>
      </c>
      <c r="F35" s="2" t="str">
        <f t="shared" si="0"/>
        <v>2.4400</v>
      </c>
      <c r="H35" s="2"/>
    </row>
    <row r="36" spans="2:8" x14ac:dyDescent="0.2">
      <c r="B36" s="2"/>
      <c r="C36" s="2"/>
      <c r="D36" s="5" t="s">
        <v>40</v>
      </c>
      <c r="F36" s="2" t="str">
        <f t="shared" si="0"/>
        <v>2.4701</v>
      </c>
      <c r="H36" s="2"/>
    </row>
    <row r="37" spans="2:8" x14ac:dyDescent="0.2">
      <c r="B37" s="2"/>
      <c r="C37" s="2"/>
      <c r="D37" s="5" t="s">
        <v>41</v>
      </c>
      <c r="F37" s="2" t="str">
        <f t="shared" si="0"/>
        <v>2.4702</v>
      </c>
    </row>
    <row r="38" spans="2:8" ht="18" x14ac:dyDescent="0.25">
      <c r="B38" s="1"/>
      <c r="C38" s="2"/>
      <c r="D38" s="5" t="s">
        <v>42</v>
      </c>
      <c r="F38" s="2" t="str">
        <f t="shared" si="0"/>
        <v>2.4703</v>
      </c>
    </row>
    <row r="39" spans="2:8" x14ac:dyDescent="0.2">
      <c r="B39" s="134"/>
      <c r="C39" s="2"/>
      <c r="D39" s="5" t="s">
        <v>43</v>
      </c>
      <c r="F39" s="2" t="str">
        <f t="shared" si="0"/>
        <v>2.4704</v>
      </c>
    </row>
    <row r="40" spans="2:8" x14ac:dyDescent="0.2">
      <c r="B40" s="134"/>
      <c r="C40" s="2"/>
      <c r="D40" s="5" t="s">
        <v>44</v>
      </c>
      <c r="F40" s="2" t="str">
        <f t="shared" si="0"/>
        <v>2.4800</v>
      </c>
    </row>
    <row r="41" spans="2:8" x14ac:dyDescent="0.2">
      <c r="B41" s="133"/>
      <c r="C41" s="2"/>
      <c r="D41" s="5" t="s">
        <v>45</v>
      </c>
      <c r="F41" s="2" t="str">
        <f t="shared" si="0"/>
        <v>2.7100</v>
      </c>
    </row>
    <row r="42" spans="2:8" x14ac:dyDescent="0.2">
      <c r="B42" s="133"/>
      <c r="C42" s="2"/>
      <c r="D42" s="5" t="s">
        <v>46</v>
      </c>
      <c r="F42" s="2" t="str">
        <f t="shared" si="0"/>
        <v>2.7200</v>
      </c>
    </row>
    <row r="43" spans="2:8" x14ac:dyDescent="0.2">
      <c r="B43" s="134"/>
      <c r="C43" s="2"/>
      <c r="D43" s="5" t="s">
        <v>47</v>
      </c>
      <c r="F43" s="2" t="str">
        <f t="shared" si="0"/>
        <v>2.9400</v>
      </c>
    </row>
    <row r="44" spans="2:8" x14ac:dyDescent="0.2">
      <c r="B44" s="133"/>
      <c r="C44" s="2"/>
      <c r="D44" s="5" t="s">
        <v>48</v>
      </c>
      <c r="F44" s="2" t="str">
        <f t="shared" si="0"/>
        <v>2.9500</v>
      </c>
    </row>
    <row r="45" spans="2:8" x14ac:dyDescent="0.2">
      <c r="B45" s="134"/>
      <c r="C45" s="2"/>
      <c r="D45" s="5" t="s">
        <v>49</v>
      </c>
      <c r="F45" s="2" t="str">
        <f t="shared" si="0"/>
        <v>2.9550</v>
      </c>
    </row>
    <row r="46" spans="2:8" x14ac:dyDescent="0.2">
      <c r="B46" s="134"/>
      <c r="C46" s="2"/>
      <c r="D46" s="5" t="s">
        <v>50</v>
      </c>
      <c r="F46" s="2" t="str">
        <f t="shared" si="0"/>
        <v>2.9600</v>
      </c>
    </row>
    <row r="47" spans="2:8" x14ac:dyDescent="0.2">
      <c r="B47" s="134"/>
      <c r="C47" s="2"/>
      <c r="D47" s="2" t="s">
        <v>51</v>
      </c>
      <c r="F47" s="2" t="str">
        <f t="shared" si="0"/>
        <v>3.5010</v>
      </c>
    </row>
    <row r="48" spans="2:8" x14ac:dyDescent="0.2">
      <c r="B48" s="134"/>
      <c r="C48" s="2"/>
      <c r="D48" s="2" t="s">
        <v>52</v>
      </c>
      <c r="F48" s="2" t="str">
        <f t="shared" si="0"/>
        <v>3.5020</v>
      </c>
    </row>
    <row r="49" spans="2:6" x14ac:dyDescent="0.2">
      <c r="B49" s="133"/>
      <c r="C49" s="2"/>
      <c r="D49" s="2" t="s">
        <v>53</v>
      </c>
      <c r="F49" s="2" t="str">
        <f t="shared" si="0"/>
        <v>3.5030</v>
      </c>
    </row>
    <row r="50" spans="2:6" x14ac:dyDescent="0.2">
      <c r="B50" s="134"/>
      <c r="C50" s="2"/>
      <c r="D50" s="2" t="s">
        <v>54</v>
      </c>
      <c r="F50" s="2" t="str">
        <f t="shared" ref="F50:F113" si="1">REPLACE(D50,7,99,"")</f>
        <v>3.5100</v>
      </c>
    </row>
    <row r="51" spans="2:6" x14ac:dyDescent="0.2">
      <c r="B51" s="133"/>
      <c r="C51" s="2"/>
      <c r="D51" s="2" t="s">
        <v>55</v>
      </c>
      <c r="F51" s="2" t="str">
        <f t="shared" si="1"/>
        <v>3.5200</v>
      </c>
    </row>
    <row r="52" spans="2:6" x14ac:dyDescent="0.2">
      <c r="B52" s="134"/>
      <c r="C52" s="2"/>
      <c r="D52" s="2" t="s">
        <v>56</v>
      </c>
      <c r="F52" s="2" t="str">
        <f t="shared" si="1"/>
        <v>3.5300</v>
      </c>
    </row>
    <row r="53" spans="2:6" x14ac:dyDescent="0.2">
      <c r="B53" s="134"/>
      <c r="C53" s="2"/>
      <c r="D53" s="2" t="s">
        <v>57</v>
      </c>
      <c r="F53" s="2" t="str">
        <f t="shared" si="1"/>
        <v>3.5400</v>
      </c>
    </row>
    <row r="54" spans="2:6" x14ac:dyDescent="0.2">
      <c r="B54" s="133"/>
      <c r="C54" s="2"/>
      <c r="D54" s="2" t="s">
        <v>58</v>
      </c>
      <c r="F54" s="2" t="str">
        <f t="shared" si="1"/>
        <v>3.5500</v>
      </c>
    </row>
    <row r="55" spans="2:6" x14ac:dyDescent="0.2">
      <c r="B55" s="134"/>
      <c r="C55" s="2"/>
      <c r="D55" s="2" t="s">
        <v>59</v>
      </c>
      <c r="F55" s="2" t="str">
        <f t="shared" si="1"/>
        <v>3.5600</v>
      </c>
    </row>
    <row r="56" spans="2:6" x14ac:dyDescent="0.2">
      <c r="B56" s="133"/>
      <c r="C56" s="2"/>
      <c r="D56" s="2" t="s">
        <v>60</v>
      </c>
      <c r="F56" s="2" t="str">
        <f t="shared" si="1"/>
        <v>3.5705</v>
      </c>
    </row>
    <row r="57" spans="2:6" x14ac:dyDescent="0.2">
      <c r="B57" s="133"/>
      <c r="C57" s="2"/>
      <c r="D57" s="2" t="s">
        <v>61</v>
      </c>
      <c r="F57" s="2" t="str">
        <f t="shared" si="1"/>
        <v>3.5710</v>
      </c>
    </row>
    <row r="58" spans="2:6" x14ac:dyDescent="0.2">
      <c r="B58" s="134"/>
      <c r="C58" s="2"/>
      <c r="D58" s="2" t="s">
        <v>62</v>
      </c>
      <c r="F58" s="2" t="str">
        <f t="shared" si="1"/>
        <v>3.5720</v>
      </c>
    </row>
    <row r="59" spans="2:6" x14ac:dyDescent="0.2">
      <c r="B59" s="134"/>
      <c r="C59" s="2"/>
      <c r="D59" s="2" t="s">
        <v>63</v>
      </c>
      <c r="F59" s="2" t="str">
        <f t="shared" si="1"/>
        <v>3.5730</v>
      </c>
    </row>
    <row r="60" spans="2:6" x14ac:dyDescent="0.2">
      <c r="B60" s="134"/>
      <c r="C60" s="2"/>
      <c r="D60" s="6" t="s">
        <v>64</v>
      </c>
      <c r="F60" s="2" t="str">
        <f t="shared" si="1"/>
        <v>3.5740</v>
      </c>
    </row>
    <row r="61" spans="2:6" x14ac:dyDescent="0.2">
      <c r="B61" s="134"/>
      <c r="C61" s="2"/>
      <c r="D61" s="2" t="s">
        <v>65</v>
      </c>
      <c r="F61" s="2" t="str">
        <f t="shared" si="1"/>
        <v>3.5745</v>
      </c>
    </row>
    <row r="62" spans="2:6" x14ac:dyDescent="0.2">
      <c r="B62" s="134"/>
      <c r="C62" s="2"/>
      <c r="D62" s="6" t="s">
        <v>66</v>
      </c>
      <c r="F62" s="2" t="str">
        <f t="shared" si="1"/>
        <v>3.5750</v>
      </c>
    </row>
    <row r="63" spans="2:6" x14ac:dyDescent="0.2">
      <c r="B63" s="134"/>
      <c r="C63" s="2"/>
      <c r="D63" s="2" t="s">
        <v>67</v>
      </c>
      <c r="F63" s="2" t="str">
        <f t="shared" si="1"/>
        <v>3.5754</v>
      </c>
    </row>
    <row r="64" spans="2:6" x14ac:dyDescent="0.2">
      <c r="B64" s="133"/>
      <c r="C64" s="2"/>
      <c r="D64" s="2" t="s">
        <v>68</v>
      </c>
      <c r="F64" s="2" t="str">
        <f t="shared" si="1"/>
        <v>3.5755</v>
      </c>
    </row>
    <row r="65" spans="2:6" x14ac:dyDescent="0.2">
      <c r="B65" s="133"/>
      <c r="C65" s="2"/>
      <c r="D65" s="6" t="s">
        <v>69</v>
      </c>
      <c r="F65" s="2" t="str">
        <f t="shared" si="1"/>
        <v>3.5765</v>
      </c>
    </row>
    <row r="66" spans="2:6" x14ac:dyDescent="0.2">
      <c r="B66" s="2"/>
      <c r="C66" s="2"/>
      <c r="D66" s="2" t="s">
        <v>70</v>
      </c>
      <c r="F66" s="2" t="str">
        <f t="shared" si="1"/>
        <v>3.5770</v>
      </c>
    </row>
    <row r="67" spans="2:6" x14ac:dyDescent="0.2">
      <c r="B67" s="2"/>
      <c r="C67" s="2"/>
      <c r="D67" s="2" t="s">
        <v>71</v>
      </c>
      <c r="F67" s="2" t="str">
        <f t="shared" si="1"/>
        <v>3.5800</v>
      </c>
    </row>
    <row r="68" spans="2:6" x14ac:dyDescent="0.2">
      <c r="B68" s="2"/>
      <c r="C68" s="2"/>
      <c r="D68" s="2" t="s">
        <v>72</v>
      </c>
      <c r="F68" s="2" t="str">
        <f t="shared" si="1"/>
        <v>3.5810</v>
      </c>
    </row>
    <row r="69" spans="2:6" x14ac:dyDescent="0.2">
      <c r="B69" s="2"/>
      <c r="C69" s="2"/>
      <c r="D69" s="2" t="s">
        <v>73</v>
      </c>
      <c r="F69" s="2" t="str">
        <f t="shared" si="1"/>
        <v>3.5900</v>
      </c>
    </row>
    <row r="70" spans="2:6" x14ac:dyDescent="0.2">
      <c r="B70" s="2"/>
      <c r="C70" s="2"/>
      <c r="D70" s="2" t="s">
        <v>74</v>
      </c>
      <c r="F70" s="2" t="str">
        <f t="shared" si="1"/>
        <v>3.5910</v>
      </c>
    </row>
    <row r="71" spans="2:6" x14ac:dyDescent="0.2">
      <c r="B71" s="2"/>
      <c r="C71" s="2"/>
      <c r="D71" s="2" t="s">
        <v>75</v>
      </c>
      <c r="F71" s="2" t="str">
        <f t="shared" si="1"/>
        <v>3.5950</v>
      </c>
    </row>
    <row r="72" spans="2:6" x14ac:dyDescent="0.2">
      <c r="B72" s="2"/>
      <c r="C72" s="2"/>
      <c r="D72" s="2" t="s">
        <v>76</v>
      </c>
      <c r="F72" s="2" t="str">
        <f t="shared" si="1"/>
        <v>3.7100</v>
      </c>
    </row>
    <row r="73" spans="2:6" x14ac:dyDescent="0.2">
      <c r="B73" s="2"/>
      <c r="C73" s="2"/>
      <c r="D73" s="2" t="s">
        <v>77</v>
      </c>
      <c r="F73" s="2" t="str">
        <f t="shared" si="1"/>
        <v>3.7200</v>
      </c>
    </row>
    <row r="74" spans="2:6" x14ac:dyDescent="0.2">
      <c r="B74" s="2"/>
      <c r="C74" s="2"/>
      <c r="D74" s="2" t="s">
        <v>78</v>
      </c>
      <c r="F74" s="2" t="str">
        <f t="shared" si="1"/>
        <v>3.7800</v>
      </c>
    </row>
    <row r="75" spans="2:6" x14ac:dyDescent="0.2">
      <c r="B75" s="2"/>
      <c r="C75" s="2"/>
      <c r="D75" s="8" t="s">
        <v>124</v>
      </c>
      <c r="F75" s="162" t="str">
        <f t="shared" si="1"/>
        <v>3.8101</v>
      </c>
    </row>
    <row r="76" spans="2:6" x14ac:dyDescent="0.2">
      <c r="B76" s="2"/>
      <c r="C76" s="2"/>
      <c r="D76" s="8" t="s">
        <v>79</v>
      </c>
      <c r="F76" s="162" t="str">
        <f t="shared" si="1"/>
        <v>3.8110</v>
      </c>
    </row>
    <row r="77" spans="2:6" x14ac:dyDescent="0.2">
      <c r="B77" s="2"/>
      <c r="C77" s="2"/>
      <c r="D77" s="8" t="s">
        <v>80</v>
      </c>
      <c r="F77" s="162" t="str">
        <f t="shared" si="1"/>
        <v>3.8120</v>
      </c>
    </row>
    <row r="78" spans="2:6" x14ac:dyDescent="0.2">
      <c r="B78" s="2"/>
      <c r="C78" s="2"/>
      <c r="D78" s="8" t="s">
        <v>81</v>
      </c>
      <c r="F78" s="162" t="str">
        <f t="shared" si="1"/>
        <v>3.8130</v>
      </c>
    </row>
    <row r="79" spans="2:6" x14ac:dyDescent="0.2">
      <c r="B79" s="2"/>
      <c r="C79" s="2"/>
      <c r="D79" s="8" t="s">
        <v>82</v>
      </c>
      <c r="F79" s="162" t="str">
        <f t="shared" si="1"/>
        <v>3.8140</v>
      </c>
    </row>
    <row r="80" spans="2:6" x14ac:dyDescent="0.2">
      <c r="B80" s="2"/>
      <c r="C80" s="2"/>
      <c r="D80" s="8" t="s">
        <v>83</v>
      </c>
      <c r="F80" s="162" t="str">
        <f t="shared" si="1"/>
        <v>3.8150</v>
      </c>
    </row>
    <row r="81" spans="2:6" ht="14.25" x14ac:dyDescent="0.2">
      <c r="B81" s="9"/>
      <c r="C81" s="2"/>
      <c r="D81" s="8" t="s">
        <v>84</v>
      </c>
      <c r="F81" s="162" t="str">
        <f t="shared" si="1"/>
        <v>3.8160</v>
      </c>
    </row>
    <row r="82" spans="2:6" ht="14.25" x14ac:dyDescent="0.2">
      <c r="B82" s="9"/>
      <c r="C82" s="2"/>
      <c r="D82" s="8" t="s">
        <v>85</v>
      </c>
      <c r="F82" s="162" t="str">
        <f t="shared" si="1"/>
        <v>3.8170</v>
      </c>
    </row>
    <row r="83" spans="2:6" ht="14.25" x14ac:dyDescent="0.2">
      <c r="B83" s="9"/>
      <c r="C83" s="2"/>
      <c r="D83" s="8" t="s">
        <v>86</v>
      </c>
      <c r="F83" s="162" t="str">
        <f t="shared" si="1"/>
        <v>3.8180</v>
      </c>
    </row>
    <row r="84" spans="2:6" ht="14.25" x14ac:dyDescent="0.2">
      <c r="B84" s="9"/>
      <c r="C84" s="2"/>
      <c r="D84" s="8" t="s">
        <v>87</v>
      </c>
      <c r="F84" s="162" t="str">
        <f t="shared" si="1"/>
        <v>3.8191</v>
      </c>
    </row>
    <row r="85" spans="2:6" ht="14.25" x14ac:dyDescent="0.2">
      <c r="B85" s="9"/>
      <c r="C85" s="2"/>
      <c r="D85" s="8" t="s">
        <v>88</v>
      </c>
      <c r="F85" s="162" t="str">
        <f t="shared" si="1"/>
        <v>3.8192</v>
      </c>
    </row>
    <row r="86" spans="2:6" ht="14.25" x14ac:dyDescent="0.2">
      <c r="B86" s="9"/>
      <c r="C86" s="2"/>
      <c r="D86" s="8" t="s">
        <v>89</v>
      </c>
      <c r="F86" s="162" t="str">
        <f t="shared" si="1"/>
        <v>3.8193</v>
      </c>
    </row>
    <row r="87" spans="2:6" ht="14.25" x14ac:dyDescent="0.2">
      <c r="B87" s="9"/>
      <c r="C87" s="2"/>
      <c r="D87" s="8" t="s">
        <v>90</v>
      </c>
      <c r="F87" s="162" t="str">
        <f t="shared" si="1"/>
        <v>3.8210</v>
      </c>
    </row>
    <row r="88" spans="2:6" ht="14.25" x14ac:dyDescent="0.2">
      <c r="B88" s="9"/>
      <c r="C88" s="2"/>
      <c r="D88" s="8" t="s">
        <v>91</v>
      </c>
      <c r="F88" s="162" t="str">
        <f t="shared" si="1"/>
        <v>3.8220</v>
      </c>
    </row>
    <row r="89" spans="2:6" ht="14.25" x14ac:dyDescent="0.2">
      <c r="B89" s="9"/>
      <c r="C89" s="2"/>
      <c r="D89" s="8" t="s">
        <v>92</v>
      </c>
      <c r="F89" s="162" t="str">
        <f t="shared" si="1"/>
        <v>3.8230</v>
      </c>
    </row>
    <row r="90" spans="2:6" ht="14.25" x14ac:dyDescent="0.2">
      <c r="B90" s="10"/>
      <c r="C90" s="2"/>
      <c r="D90" s="12" t="s">
        <v>93</v>
      </c>
      <c r="F90" s="162" t="str">
        <f t="shared" si="1"/>
        <v>3.8240</v>
      </c>
    </row>
    <row r="91" spans="2:6" ht="14.25" x14ac:dyDescent="0.2">
      <c r="B91" s="11"/>
      <c r="C91" s="2"/>
      <c r="D91" s="12" t="s">
        <v>94</v>
      </c>
      <c r="F91" s="162" t="str">
        <f t="shared" si="1"/>
        <v>3.8250</v>
      </c>
    </row>
    <row r="92" spans="2:6" ht="14.25" x14ac:dyDescent="0.2">
      <c r="B92" s="10"/>
      <c r="C92" s="2"/>
      <c r="D92" s="12" t="s">
        <v>95</v>
      </c>
      <c r="F92" s="162" t="str">
        <f t="shared" si="1"/>
        <v>3.8260</v>
      </c>
    </row>
    <row r="93" spans="2:6" ht="14.25" customHeight="1" x14ac:dyDescent="0.2">
      <c r="B93" s="10"/>
      <c r="C93" s="2"/>
      <c r="D93" s="12" t="s">
        <v>96</v>
      </c>
      <c r="F93" s="162" t="str">
        <f t="shared" si="1"/>
        <v>3.8270</v>
      </c>
    </row>
    <row r="94" spans="2:6" ht="14.25" x14ac:dyDescent="0.2">
      <c r="B94" s="10"/>
      <c r="C94" s="2"/>
      <c r="D94" s="12" t="s">
        <v>97</v>
      </c>
      <c r="F94" s="162" t="str">
        <f t="shared" si="1"/>
        <v>3.8310</v>
      </c>
    </row>
    <row r="95" spans="2:6" ht="14.25" x14ac:dyDescent="0.2">
      <c r="B95" s="10"/>
      <c r="C95" s="2"/>
      <c r="D95" s="12" t="s">
        <v>98</v>
      </c>
      <c r="F95" s="162" t="str">
        <f t="shared" si="1"/>
        <v>3.8311</v>
      </c>
    </row>
    <row r="96" spans="2:6" ht="16.5" x14ac:dyDescent="0.2">
      <c r="B96" s="13"/>
      <c r="C96" s="2"/>
      <c r="D96" s="12" t="s">
        <v>99</v>
      </c>
      <c r="F96" s="162" t="str">
        <f t="shared" si="1"/>
        <v>3.8320</v>
      </c>
    </row>
    <row r="97" spans="2:6" ht="14.25" x14ac:dyDescent="0.2">
      <c r="B97" s="10"/>
      <c r="C97" s="2"/>
      <c r="D97" s="12" t="s">
        <v>100</v>
      </c>
      <c r="F97" s="162" t="str">
        <f t="shared" si="1"/>
        <v>3.8330</v>
      </c>
    </row>
    <row r="98" spans="2:6" ht="14.25" x14ac:dyDescent="0.2">
      <c r="B98" s="10"/>
      <c r="C98" s="2"/>
      <c r="D98" s="12" t="s">
        <v>101</v>
      </c>
      <c r="F98" s="162" t="str">
        <f t="shared" si="1"/>
        <v>3.8340</v>
      </c>
    </row>
    <row r="99" spans="2:6" ht="14.25" x14ac:dyDescent="0.2">
      <c r="B99" s="10"/>
      <c r="D99" s="12" t="s">
        <v>102</v>
      </c>
      <c r="F99" s="162" t="str">
        <f t="shared" si="1"/>
        <v>3.8400</v>
      </c>
    </row>
    <row r="100" spans="2:6" ht="14.25" x14ac:dyDescent="0.2">
      <c r="B100" s="10"/>
      <c r="D100" s="12" t="s">
        <v>103</v>
      </c>
      <c r="F100" s="162" t="str">
        <f t="shared" si="1"/>
        <v>3.8500</v>
      </c>
    </row>
    <row r="101" spans="2:6" ht="14.25" x14ac:dyDescent="0.2">
      <c r="B101" s="10"/>
      <c r="D101" s="12" t="s">
        <v>104</v>
      </c>
      <c r="F101" s="162" t="str">
        <f t="shared" si="1"/>
        <v>3.8600</v>
      </c>
    </row>
    <row r="102" spans="2:6" x14ac:dyDescent="0.2">
      <c r="D102" s="12" t="s">
        <v>105</v>
      </c>
      <c r="F102" s="162" t="str">
        <f t="shared" si="1"/>
        <v>3.8700</v>
      </c>
    </row>
    <row r="103" spans="2:6" x14ac:dyDescent="0.2">
      <c r="D103" s="12" t="s">
        <v>106</v>
      </c>
      <c r="F103" s="162" t="str">
        <f t="shared" si="1"/>
        <v>3.8910</v>
      </c>
    </row>
    <row r="104" spans="2:6" x14ac:dyDescent="0.2">
      <c r="D104" s="12" t="s">
        <v>107</v>
      </c>
      <c r="F104" s="162" t="str">
        <f t="shared" si="1"/>
        <v>3.8920</v>
      </c>
    </row>
    <row r="105" spans="2:6" x14ac:dyDescent="0.2">
      <c r="D105" s="12" t="s">
        <v>108</v>
      </c>
      <c r="F105" s="162" t="str">
        <f t="shared" si="1"/>
        <v>3.8930</v>
      </c>
    </row>
    <row r="106" spans="2:6" x14ac:dyDescent="0.2">
      <c r="D106" s="2" t="s">
        <v>109</v>
      </c>
      <c r="F106" s="2" t="str">
        <f t="shared" si="1"/>
        <v>3.9100</v>
      </c>
    </row>
    <row r="107" spans="2:6" x14ac:dyDescent="0.2">
      <c r="D107" s="2" t="s">
        <v>110</v>
      </c>
      <c r="F107" s="2" t="str">
        <f t="shared" si="1"/>
        <v>3.9200</v>
      </c>
    </row>
    <row r="108" spans="2:6" x14ac:dyDescent="0.2">
      <c r="D108" s="5" t="s">
        <v>111</v>
      </c>
      <c r="F108" s="2" t="str">
        <f t="shared" si="1"/>
        <v>3.9300</v>
      </c>
    </row>
    <row r="109" spans="2:6" x14ac:dyDescent="0.2">
      <c r="D109" s="5" t="s">
        <v>112</v>
      </c>
      <c r="F109" s="2" t="str">
        <f t="shared" si="1"/>
        <v>3.9350</v>
      </c>
    </row>
    <row r="110" spans="2:6" x14ac:dyDescent="0.2">
      <c r="D110" s="2" t="s">
        <v>113</v>
      </c>
      <c r="F110" s="2" t="str">
        <f t="shared" si="1"/>
        <v>3.9550</v>
      </c>
    </row>
    <row r="111" spans="2:6" x14ac:dyDescent="0.2">
      <c r="D111" s="2" t="s">
        <v>114</v>
      </c>
      <c r="F111" s="2" t="str">
        <f t="shared" si="1"/>
        <v>3.9710</v>
      </c>
    </row>
    <row r="112" spans="2:6" x14ac:dyDescent="0.2">
      <c r="D112" s="2" t="s">
        <v>115</v>
      </c>
      <c r="F112" s="2" t="str">
        <f t="shared" si="1"/>
        <v>3.9720</v>
      </c>
    </row>
    <row r="113" spans="4:6" x14ac:dyDescent="0.2">
      <c r="D113" s="2" t="s">
        <v>116</v>
      </c>
      <c r="F113" s="2" t="str">
        <f t="shared" si="1"/>
        <v>3.9730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B5" sqref="B5"/>
    </sheetView>
  </sheetViews>
  <sheetFormatPr defaultColWidth="11.42578125" defaultRowHeight="12.75" x14ac:dyDescent="0.2"/>
  <cols>
    <col min="1" max="1" width="6" customWidth="1"/>
    <col min="2" max="2" width="26.140625" customWidth="1"/>
    <col min="3" max="3" width="4.85546875" customWidth="1"/>
    <col min="4" max="4" width="27.85546875" customWidth="1"/>
    <col min="5" max="256" width="9.140625" customWidth="1"/>
  </cols>
  <sheetData>
    <row r="2" spans="2:4" ht="18" x14ac:dyDescent="0.25">
      <c r="B2" s="1" t="s">
        <v>383</v>
      </c>
      <c r="D2" s="1" t="s">
        <v>384</v>
      </c>
    </row>
    <row r="3" spans="2:4" x14ac:dyDescent="0.2">
      <c r="B3" s="433" t="s">
        <v>382</v>
      </c>
      <c r="D3" s="433" t="s">
        <v>382</v>
      </c>
    </row>
    <row r="4" spans="2:4" x14ac:dyDescent="0.2">
      <c r="B4" s="2" t="s">
        <v>343</v>
      </c>
      <c r="D4" s="4" t="s">
        <v>290</v>
      </c>
    </row>
    <row r="5" spans="2:4" x14ac:dyDescent="0.2">
      <c r="B5" s="2" t="s">
        <v>285</v>
      </c>
      <c r="D5" s="4" t="s">
        <v>291</v>
      </c>
    </row>
    <row r="6" spans="2:4" x14ac:dyDescent="0.2">
      <c r="B6" s="434" t="s">
        <v>282</v>
      </c>
      <c r="D6" s="4"/>
    </row>
    <row r="7" spans="2:4" x14ac:dyDescent="0.2">
      <c r="B7" s="2"/>
    </row>
    <row r="8" spans="2:4" x14ac:dyDescent="0.2">
      <c r="B8" s="2"/>
    </row>
    <row r="9" spans="2:4" x14ac:dyDescent="0.2">
      <c r="B9" s="22"/>
    </row>
    <row r="10" spans="2:4" x14ac:dyDescent="0.2">
      <c r="B10" s="22"/>
    </row>
    <row r="11" spans="2:4" x14ac:dyDescent="0.2">
      <c r="B11" s="22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V1:V26"/>
  <sheetViews>
    <sheetView workbookViewId="0"/>
  </sheetViews>
  <sheetFormatPr defaultColWidth="11.42578125" defaultRowHeight="12.75" x14ac:dyDescent="0.2"/>
  <cols>
    <col min="1" max="256" width="9.140625" customWidth="1"/>
  </cols>
  <sheetData>
    <row r="1" spans="22:22" x14ac:dyDescent="0.2">
      <c r="V1" s="379" t="s">
        <v>184</v>
      </c>
    </row>
    <row r="2" spans="22:22" x14ac:dyDescent="0.2">
      <c r="V2" s="379" t="s">
        <v>185</v>
      </c>
    </row>
    <row r="3" spans="22:22" x14ac:dyDescent="0.2">
      <c r="V3" s="379" t="s">
        <v>186</v>
      </c>
    </row>
    <row r="4" spans="22:22" x14ac:dyDescent="0.2">
      <c r="V4" s="379" t="s">
        <v>187</v>
      </c>
    </row>
    <row r="5" spans="22:22" x14ac:dyDescent="0.2">
      <c r="V5" s="379" t="s">
        <v>188</v>
      </c>
    </row>
    <row r="6" spans="22:22" x14ac:dyDescent="0.2">
      <c r="V6" s="379" t="s">
        <v>189</v>
      </c>
    </row>
    <row r="7" spans="22:22" x14ac:dyDescent="0.2">
      <c r="V7" s="379" t="s">
        <v>190</v>
      </c>
    </row>
    <row r="8" spans="22:22" x14ac:dyDescent="0.2">
      <c r="V8" s="379" t="s">
        <v>199</v>
      </c>
    </row>
    <row r="9" spans="22:22" x14ac:dyDescent="0.2">
      <c r="V9" s="379" t="s">
        <v>191</v>
      </c>
    </row>
    <row r="10" spans="22:22" x14ac:dyDescent="0.2">
      <c r="V10" s="379" t="s">
        <v>202</v>
      </c>
    </row>
    <row r="11" spans="22:22" x14ac:dyDescent="0.2">
      <c r="V11" s="379" t="s">
        <v>203</v>
      </c>
    </row>
    <row r="12" spans="22:22" x14ac:dyDescent="0.2">
      <c r="V12" s="379" t="s">
        <v>200</v>
      </c>
    </row>
    <row r="13" spans="22:22" x14ac:dyDescent="0.2">
      <c r="V13" s="379" t="s">
        <v>201</v>
      </c>
    </row>
    <row r="14" spans="22:22" x14ac:dyDescent="0.2">
      <c r="V14" s="379" t="s">
        <v>192</v>
      </c>
    </row>
    <row r="15" spans="22:22" x14ac:dyDescent="0.2">
      <c r="V15" s="379" t="s">
        <v>193</v>
      </c>
    </row>
    <row r="16" spans="22:22" x14ac:dyDescent="0.2">
      <c r="V16" s="379" t="s">
        <v>194</v>
      </c>
    </row>
    <row r="17" spans="22:22" x14ac:dyDescent="0.2">
      <c r="V17" s="379" t="s">
        <v>195</v>
      </c>
    </row>
    <row r="18" spans="22:22" x14ac:dyDescent="0.2">
      <c r="V18" s="379" t="s">
        <v>196</v>
      </c>
    </row>
    <row r="19" spans="22:22" x14ac:dyDescent="0.2">
      <c r="V19" s="379" t="s">
        <v>197</v>
      </c>
    </row>
    <row r="20" spans="22:22" x14ac:dyDescent="0.2">
      <c r="V20" s="379" t="s">
        <v>198</v>
      </c>
    </row>
    <row r="21" spans="22:22" x14ac:dyDescent="0.2">
      <c r="V21" s="379" t="s">
        <v>204</v>
      </c>
    </row>
    <row r="22" spans="22:22" x14ac:dyDescent="0.2">
      <c r="V22" s="379" t="s">
        <v>205</v>
      </c>
    </row>
    <row r="23" spans="22:22" x14ac:dyDescent="0.2">
      <c r="V23" s="379" t="s">
        <v>206</v>
      </c>
    </row>
    <row r="24" spans="22:22" x14ac:dyDescent="0.2">
      <c r="V24" s="379" t="s">
        <v>207</v>
      </c>
    </row>
    <row r="25" spans="22:22" x14ac:dyDescent="0.2">
      <c r="V25" s="379" t="s">
        <v>208</v>
      </c>
    </row>
    <row r="26" spans="22:22" x14ac:dyDescent="0.2">
      <c r="V26" s="379" t="s">
        <v>209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2"/>
  <sheetViews>
    <sheetView workbookViewId="0"/>
  </sheetViews>
  <sheetFormatPr defaultColWidth="11.42578125" defaultRowHeight="12.75" x14ac:dyDescent="0.2"/>
  <cols>
    <col min="1" max="1" width="1" customWidth="1"/>
    <col min="2" max="2" width="32.140625" customWidth="1"/>
    <col min="3" max="3" width="41.5703125" customWidth="1"/>
    <col min="4" max="4" width="18.85546875" customWidth="1"/>
    <col min="5" max="5" width="9.140625" customWidth="1"/>
    <col min="6" max="6" width="16.5703125" customWidth="1"/>
    <col min="7" max="7" width="32.85546875" customWidth="1"/>
    <col min="8" max="8" width="17.85546875" customWidth="1"/>
    <col min="9" max="256" width="9.140625" customWidth="1"/>
  </cols>
  <sheetData>
    <row r="1" spans="2:9" x14ac:dyDescent="0.2">
      <c r="F1" s="378" t="s">
        <v>183</v>
      </c>
      <c r="G1" s="378" t="s">
        <v>149</v>
      </c>
      <c r="H1" s="378" t="s">
        <v>16</v>
      </c>
      <c r="I1" s="378" t="s">
        <v>6</v>
      </c>
    </row>
    <row r="2" spans="2:9" ht="15" customHeight="1" x14ac:dyDescent="0.2">
      <c r="B2" s="375"/>
      <c r="C2" s="375"/>
      <c r="D2" s="375"/>
      <c r="F2" t="str">
        <f t="shared" ref="F2:F33" si="0">LEFT(B2,15)</f>
        <v/>
      </c>
      <c r="G2" t="str">
        <f t="shared" ref="G2:G33" si="1">MID(B2,19,30)</f>
        <v/>
      </c>
      <c r="H2">
        <f t="shared" ref="H2:H33" si="2">C2</f>
        <v>0</v>
      </c>
      <c r="I2">
        <f t="shared" ref="I2:I33" si="3">D2</f>
        <v>0</v>
      </c>
    </row>
    <row r="3" spans="2:9" ht="15" customHeight="1" x14ac:dyDescent="0.2">
      <c r="F3" t="str">
        <f t="shared" si="0"/>
        <v/>
      </c>
      <c r="G3" t="str">
        <f t="shared" si="1"/>
        <v/>
      </c>
      <c r="H3">
        <f t="shared" si="2"/>
        <v>0</v>
      </c>
      <c r="I3">
        <f t="shared" si="3"/>
        <v>0</v>
      </c>
    </row>
    <row r="4" spans="2:9" ht="15" customHeight="1" x14ac:dyDescent="0.2">
      <c r="F4" t="str">
        <f t="shared" si="0"/>
        <v/>
      </c>
      <c r="G4" t="str">
        <f t="shared" si="1"/>
        <v/>
      </c>
      <c r="H4">
        <f t="shared" si="2"/>
        <v>0</v>
      </c>
      <c r="I4">
        <f t="shared" si="3"/>
        <v>0</v>
      </c>
    </row>
    <row r="5" spans="2:9" ht="15" customHeight="1" x14ac:dyDescent="0.2">
      <c r="F5" t="str">
        <f t="shared" si="0"/>
        <v/>
      </c>
      <c r="G5" t="str">
        <f t="shared" si="1"/>
        <v/>
      </c>
      <c r="H5">
        <f t="shared" si="2"/>
        <v>0</v>
      </c>
      <c r="I5">
        <f t="shared" si="3"/>
        <v>0</v>
      </c>
    </row>
    <row r="6" spans="2:9" x14ac:dyDescent="0.2">
      <c r="B6" s="376"/>
      <c r="C6" s="377"/>
      <c r="D6" s="377"/>
      <c r="F6" t="str">
        <f t="shared" si="0"/>
        <v/>
      </c>
      <c r="G6" t="str">
        <f t="shared" si="1"/>
        <v/>
      </c>
      <c r="H6">
        <f t="shared" si="2"/>
        <v>0</v>
      </c>
      <c r="I6">
        <f t="shared" si="3"/>
        <v>0</v>
      </c>
    </row>
    <row r="7" spans="2:9" x14ac:dyDescent="0.2">
      <c r="D7" s="377"/>
      <c r="F7" t="str">
        <f t="shared" si="0"/>
        <v/>
      </c>
      <c r="G7" t="str">
        <f t="shared" si="1"/>
        <v/>
      </c>
      <c r="H7">
        <f t="shared" si="2"/>
        <v>0</v>
      </c>
      <c r="I7">
        <f t="shared" si="3"/>
        <v>0</v>
      </c>
    </row>
    <row r="8" spans="2:9" x14ac:dyDescent="0.2">
      <c r="F8" t="str">
        <f t="shared" si="0"/>
        <v/>
      </c>
      <c r="G8" t="str">
        <f t="shared" si="1"/>
        <v/>
      </c>
      <c r="H8">
        <f t="shared" si="2"/>
        <v>0</v>
      </c>
      <c r="I8">
        <f t="shared" si="3"/>
        <v>0</v>
      </c>
    </row>
    <row r="9" spans="2:9" x14ac:dyDescent="0.2">
      <c r="F9" t="str">
        <f t="shared" si="0"/>
        <v/>
      </c>
      <c r="G9" t="str">
        <f t="shared" si="1"/>
        <v/>
      </c>
      <c r="H9">
        <f t="shared" si="2"/>
        <v>0</v>
      </c>
      <c r="I9">
        <f t="shared" si="3"/>
        <v>0</v>
      </c>
    </row>
    <row r="10" spans="2:9" x14ac:dyDescent="0.2">
      <c r="F10" t="str">
        <f t="shared" si="0"/>
        <v/>
      </c>
      <c r="G10" t="str">
        <f t="shared" si="1"/>
        <v/>
      </c>
      <c r="H10">
        <f t="shared" si="2"/>
        <v>0</v>
      </c>
      <c r="I10">
        <f t="shared" si="3"/>
        <v>0</v>
      </c>
    </row>
    <row r="11" spans="2:9" x14ac:dyDescent="0.2">
      <c r="F11" t="str">
        <f t="shared" si="0"/>
        <v/>
      </c>
      <c r="G11" t="str">
        <f t="shared" si="1"/>
        <v/>
      </c>
      <c r="H11">
        <f t="shared" si="2"/>
        <v>0</v>
      </c>
      <c r="I11">
        <f t="shared" si="3"/>
        <v>0</v>
      </c>
    </row>
    <row r="12" spans="2:9" x14ac:dyDescent="0.2">
      <c r="F12" t="str">
        <f t="shared" si="0"/>
        <v/>
      </c>
      <c r="G12" t="str">
        <f t="shared" si="1"/>
        <v/>
      </c>
      <c r="H12">
        <f t="shared" si="2"/>
        <v>0</v>
      </c>
      <c r="I12">
        <f t="shared" si="3"/>
        <v>0</v>
      </c>
    </row>
    <row r="13" spans="2:9" x14ac:dyDescent="0.2">
      <c r="F13" t="str">
        <f t="shared" si="0"/>
        <v/>
      </c>
      <c r="G13" t="str">
        <f t="shared" si="1"/>
        <v/>
      </c>
      <c r="H13">
        <f t="shared" si="2"/>
        <v>0</v>
      </c>
      <c r="I13">
        <f t="shared" si="3"/>
        <v>0</v>
      </c>
    </row>
    <row r="14" spans="2:9" x14ac:dyDescent="0.2">
      <c r="F14" t="str">
        <f t="shared" si="0"/>
        <v/>
      </c>
      <c r="G14" t="str">
        <f t="shared" si="1"/>
        <v/>
      </c>
      <c r="H14">
        <f t="shared" si="2"/>
        <v>0</v>
      </c>
      <c r="I14">
        <f t="shared" si="3"/>
        <v>0</v>
      </c>
    </row>
    <row r="15" spans="2:9" x14ac:dyDescent="0.2">
      <c r="F15" t="str">
        <f t="shared" si="0"/>
        <v/>
      </c>
      <c r="G15" t="str">
        <f t="shared" si="1"/>
        <v/>
      </c>
      <c r="H15">
        <f t="shared" si="2"/>
        <v>0</v>
      </c>
      <c r="I15">
        <f t="shared" si="3"/>
        <v>0</v>
      </c>
    </row>
    <row r="16" spans="2:9" x14ac:dyDescent="0.2">
      <c r="F16" t="str">
        <f t="shared" si="0"/>
        <v/>
      </c>
      <c r="G16" t="str">
        <f t="shared" si="1"/>
        <v/>
      </c>
      <c r="H16">
        <f t="shared" si="2"/>
        <v>0</v>
      </c>
      <c r="I16">
        <f t="shared" si="3"/>
        <v>0</v>
      </c>
    </row>
    <row r="17" spans="6:9" x14ac:dyDescent="0.2">
      <c r="F17" t="str">
        <f t="shared" si="0"/>
        <v/>
      </c>
      <c r="G17" t="str">
        <f t="shared" si="1"/>
        <v/>
      </c>
      <c r="H17">
        <f t="shared" si="2"/>
        <v>0</v>
      </c>
      <c r="I17">
        <f t="shared" si="3"/>
        <v>0</v>
      </c>
    </row>
    <row r="18" spans="6:9" x14ac:dyDescent="0.2">
      <c r="F18" t="str">
        <f t="shared" si="0"/>
        <v/>
      </c>
      <c r="G18" t="str">
        <f t="shared" si="1"/>
        <v/>
      </c>
      <c r="H18">
        <f t="shared" si="2"/>
        <v>0</v>
      </c>
      <c r="I18">
        <f t="shared" si="3"/>
        <v>0</v>
      </c>
    </row>
    <row r="19" spans="6:9" x14ac:dyDescent="0.2">
      <c r="F19" t="str">
        <f t="shared" si="0"/>
        <v/>
      </c>
      <c r="G19" t="str">
        <f t="shared" si="1"/>
        <v/>
      </c>
      <c r="H19">
        <f t="shared" si="2"/>
        <v>0</v>
      </c>
      <c r="I19">
        <f t="shared" si="3"/>
        <v>0</v>
      </c>
    </row>
    <row r="20" spans="6:9" x14ac:dyDescent="0.2">
      <c r="F20" t="str">
        <f t="shared" si="0"/>
        <v/>
      </c>
      <c r="G20" t="str">
        <f t="shared" si="1"/>
        <v/>
      </c>
      <c r="H20">
        <f t="shared" si="2"/>
        <v>0</v>
      </c>
      <c r="I20">
        <f t="shared" si="3"/>
        <v>0</v>
      </c>
    </row>
    <row r="21" spans="6:9" x14ac:dyDescent="0.2">
      <c r="F21" t="str">
        <f t="shared" si="0"/>
        <v/>
      </c>
      <c r="G21" t="str">
        <f t="shared" si="1"/>
        <v/>
      </c>
      <c r="H21">
        <f t="shared" si="2"/>
        <v>0</v>
      </c>
      <c r="I21">
        <f t="shared" si="3"/>
        <v>0</v>
      </c>
    </row>
    <row r="22" spans="6:9" x14ac:dyDescent="0.2">
      <c r="F22" t="str">
        <f t="shared" si="0"/>
        <v/>
      </c>
      <c r="G22" t="str">
        <f t="shared" si="1"/>
        <v/>
      </c>
      <c r="H22">
        <f t="shared" si="2"/>
        <v>0</v>
      </c>
      <c r="I22">
        <f t="shared" si="3"/>
        <v>0</v>
      </c>
    </row>
    <row r="23" spans="6:9" x14ac:dyDescent="0.2">
      <c r="F23" t="str">
        <f t="shared" si="0"/>
        <v/>
      </c>
      <c r="G23" t="str">
        <f t="shared" si="1"/>
        <v/>
      </c>
      <c r="H23">
        <f t="shared" si="2"/>
        <v>0</v>
      </c>
      <c r="I23">
        <f t="shared" si="3"/>
        <v>0</v>
      </c>
    </row>
    <row r="24" spans="6:9" x14ac:dyDescent="0.2">
      <c r="F24" t="str">
        <f t="shared" si="0"/>
        <v/>
      </c>
      <c r="G24" t="str">
        <f t="shared" si="1"/>
        <v/>
      </c>
      <c r="H24">
        <f t="shared" si="2"/>
        <v>0</v>
      </c>
      <c r="I24">
        <f t="shared" si="3"/>
        <v>0</v>
      </c>
    </row>
    <row r="25" spans="6:9" x14ac:dyDescent="0.2">
      <c r="F25" t="str">
        <f t="shared" si="0"/>
        <v/>
      </c>
      <c r="G25" t="str">
        <f t="shared" si="1"/>
        <v/>
      </c>
      <c r="H25">
        <f t="shared" si="2"/>
        <v>0</v>
      </c>
      <c r="I25">
        <f t="shared" si="3"/>
        <v>0</v>
      </c>
    </row>
    <row r="26" spans="6:9" x14ac:dyDescent="0.2">
      <c r="F26" t="str">
        <f t="shared" si="0"/>
        <v/>
      </c>
      <c r="G26" t="str">
        <f t="shared" si="1"/>
        <v/>
      </c>
      <c r="H26">
        <f t="shared" si="2"/>
        <v>0</v>
      </c>
      <c r="I26">
        <f t="shared" si="3"/>
        <v>0</v>
      </c>
    </row>
    <row r="27" spans="6:9" x14ac:dyDescent="0.2">
      <c r="F27" t="str">
        <f t="shared" si="0"/>
        <v/>
      </c>
      <c r="G27" t="str">
        <f t="shared" si="1"/>
        <v/>
      </c>
      <c r="H27">
        <f t="shared" si="2"/>
        <v>0</v>
      </c>
      <c r="I27">
        <f t="shared" si="3"/>
        <v>0</v>
      </c>
    </row>
    <row r="28" spans="6:9" x14ac:dyDescent="0.2">
      <c r="F28" t="str">
        <f t="shared" si="0"/>
        <v/>
      </c>
      <c r="G28" t="str">
        <f t="shared" si="1"/>
        <v/>
      </c>
      <c r="H28">
        <f t="shared" si="2"/>
        <v>0</v>
      </c>
      <c r="I28">
        <f t="shared" si="3"/>
        <v>0</v>
      </c>
    </row>
    <row r="29" spans="6:9" x14ac:dyDescent="0.2">
      <c r="F29" t="str">
        <f t="shared" si="0"/>
        <v/>
      </c>
      <c r="G29" t="str">
        <f t="shared" si="1"/>
        <v/>
      </c>
      <c r="H29">
        <f t="shared" si="2"/>
        <v>0</v>
      </c>
      <c r="I29">
        <f t="shared" si="3"/>
        <v>0</v>
      </c>
    </row>
    <row r="30" spans="6:9" x14ac:dyDescent="0.2">
      <c r="F30" t="str">
        <f t="shared" si="0"/>
        <v/>
      </c>
      <c r="G30" t="str">
        <f t="shared" si="1"/>
        <v/>
      </c>
      <c r="H30">
        <f t="shared" si="2"/>
        <v>0</v>
      </c>
      <c r="I30">
        <f t="shared" si="3"/>
        <v>0</v>
      </c>
    </row>
    <row r="31" spans="6:9" x14ac:dyDescent="0.2">
      <c r="F31" t="str">
        <f t="shared" si="0"/>
        <v/>
      </c>
      <c r="G31" t="str">
        <f t="shared" si="1"/>
        <v/>
      </c>
      <c r="H31">
        <f t="shared" si="2"/>
        <v>0</v>
      </c>
      <c r="I31">
        <f t="shared" si="3"/>
        <v>0</v>
      </c>
    </row>
    <row r="32" spans="6:9" x14ac:dyDescent="0.2">
      <c r="F32" t="str">
        <f t="shared" si="0"/>
        <v/>
      </c>
      <c r="G32" t="str">
        <f t="shared" si="1"/>
        <v/>
      </c>
      <c r="H32">
        <f t="shared" si="2"/>
        <v>0</v>
      </c>
      <c r="I32">
        <f t="shared" si="3"/>
        <v>0</v>
      </c>
    </row>
    <row r="33" spans="6:9" x14ac:dyDescent="0.2">
      <c r="F33" t="str">
        <f t="shared" si="0"/>
        <v/>
      </c>
      <c r="G33" t="str">
        <f t="shared" si="1"/>
        <v/>
      </c>
      <c r="H33">
        <f t="shared" si="2"/>
        <v>0</v>
      </c>
      <c r="I33">
        <f t="shared" si="3"/>
        <v>0</v>
      </c>
    </row>
    <row r="34" spans="6:9" x14ac:dyDescent="0.2">
      <c r="F34" t="str">
        <f t="shared" ref="F34:F66" si="4">LEFT(B34,15)</f>
        <v/>
      </c>
      <c r="G34" t="str">
        <f t="shared" ref="G34:G66" si="5">MID(B34,19,30)</f>
        <v/>
      </c>
      <c r="H34">
        <f t="shared" ref="H34:H66" si="6">C34</f>
        <v>0</v>
      </c>
      <c r="I34">
        <f t="shared" ref="I34:I66" si="7">D34</f>
        <v>0</v>
      </c>
    </row>
    <row r="35" spans="6:9" x14ac:dyDescent="0.2">
      <c r="F35" t="str">
        <f t="shared" si="4"/>
        <v/>
      </c>
      <c r="G35" t="str">
        <f t="shared" si="5"/>
        <v/>
      </c>
      <c r="H35">
        <f t="shared" si="6"/>
        <v>0</v>
      </c>
      <c r="I35">
        <f t="shared" si="7"/>
        <v>0</v>
      </c>
    </row>
    <row r="36" spans="6:9" x14ac:dyDescent="0.2">
      <c r="F36" t="str">
        <f t="shared" si="4"/>
        <v/>
      </c>
      <c r="G36" t="str">
        <f t="shared" si="5"/>
        <v/>
      </c>
      <c r="H36">
        <f t="shared" si="6"/>
        <v>0</v>
      </c>
      <c r="I36">
        <f t="shared" si="7"/>
        <v>0</v>
      </c>
    </row>
    <row r="37" spans="6:9" x14ac:dyDescent="0.2">
      <c r="F37" t="str">
        <f t="shared" si="4"/>
        <v/>
      </c>
      <c r="G37" t="str">
        <f t="shared" si="5"/>
        <v/>
      </c>
      <c r="H37">
        <f t="shared" si="6"/>
        <v>0</v>
      </c>
      <c r="I37">
        <f t="shared" si="7"/>
        <v>0</v>
      </c>
    </row>
    <row r="38" spans="6:9" x14ac:dyDescent="0.2">
      <c r="F38" t="str">
        <f t="shared" si="4"/>
        <v/>
      </c>
      <c r="G38" t="str">
        <f t="shared" si="5"/>
        <v/>
      </c>
      <c r="H38">
        <f t="shared" si="6"/>
        <v>0</v>
      </c>
      <c r="I38">
        <f t="shared" si="7"/>
        <v>0</v>
      </c>
    </row>
    <row r="39" spans="6:9" x14ac:dyDescent="0.2">
      <c r="F39" t="str">
        <f t="shared" si="4"/>
        <v/>
      </c>
      <c r="G39" t="str">
        <f t="shared" si="5"/>
        <v/>
      </c>
      <c r="H39">
        <f t="shared" si="6"/>
        <v>0</v>
      </c>
      <c r="I39">
        <f t="shared" si="7"/>
        <v>0</v>
      </c>
    </row>
    <row r="40" spans="6:9" x14ac:dyDescent="0.2">
      <c r="F40" t="str">
        <f t="shared" si="4"/>
        <v/>
      </c>
      <c r="G40" t="str">
        <f t="shared" si="5"/>
        <v/>
      </c>
      <c r="H40">
        <f t="shared" si="6"/>
        <v>0</v>
      </c>
      <c r="I40">
        <f t="shared" si="7"/>
        <v>0</v>
      </c>
    </row>
    <row r="41" spans="6:9" x14ac:dyDescent="0.2">
      <c r="F41" t="str">
        <f t="shared" si="4"/>
        <v/>
      </c>
      <c r="G41" t="str">
        <f t="shared" si="5"/>
        <v/>
      </c>
      <c r="H41">
        <f t="shared" si="6"/>
        <v>0</v>
      </c>
      <c r="I41">
        <f t="shared" si="7"/>
        <v>0</v>
      </c>
    </row>
    <row r="42" spans="6:9" x14ac:dyDescent="0.2">
      <c r="F42" t="str">
        <f t="shared" si="4"/>
        <v/>
      </c>
      <c r="G42" t="str">
        <f t="shared" si="5"/>
        <v/>
      </c>
      <c r="H42">
        <f t="shared" si="6"/>
        <v>0</v>
      </c>
      <c r="I42">
        <f t="shared" si="7"/>
        <v>0</v>
      </c>
    </row>
    <row r="43" spans="6:9" x14ac:dyDescent="0.2">
      <c r="F43" t="str">
        <f t="shared" si="4"/>
        <v/>
      </c>
      <c r="G43" t="str">
        <f t="shared" si="5"/>
        <v/>
      </c>
      <c r="H43">
        <f t="shared" si="6"/>
        <v>0</v>
      </c>
      <c r="I43">
        <f t="shared" si="7"/>
        <v>0</v>
      </c>
    </row>
    <row r="44" spans="6:9" x14ac:dyDescent="0.2">
      <c r="F44" t="str">
        <f t="shared" si="4"/>
        <v/>
      </c>
      <c r="G44" t="str">
        <f t="shared" si="5"/>
        <v/>
      </c>
      <c r="H44">
        <f t="shared" si="6"/>
        <v>0</v>
      </c>
      <c r="I44">
        <f t="shared" si="7"/>
        <v>0</v>
      </c>
    </row>
    <row r="45" spans="6:9" x14ac:dyDescent="0.2">
      <c r="F45" t="str">
        <f t="shared" si="4"/>
        <v/>
      </c>
      <c r="G45" t="str">
        <f t="shared" si="5"/>
        <v/>
      </c>
      <c r="H45">
        <f t="shared" si="6"/>
        <v>0</v>
      </c>
      <c r="I45">
        <f t="shared" si="7"/>
        <v>0</v>
      </c>
    </row>
    <row r="46" spans="6:9" x14ac:dyDescent="0.2">
      <c r="F46" t="str">
        <f t="shared" si="4"/>
        <v/>
      </c>
      <c r="G46" t="str">
        <f t="shared" si="5"/>
        <v/>
      </c>
      <c r="H46">
        <f t="shared" si="6"/>
        <v>0</v>
      </c>
      <c r="I46">
        <f t="shared" si="7"/>
        <v>0</v>
      </c>
    </row>
    <row r="47" spans="6:9" x14ac:dyDescent="0.2">
      <c r="F47" t="str">
        <f t="shared" si="4"/>
        <v/>
      </c>
      <c r="G47" t="str">
        <f t="shared" si="5"/>
        <v/>
      </c>
      <c r="H47">
        <f t="shared" si="6"/>
        <v>0</v>
      </c>
      <c r="I47">
        <f t="shared" si="7"/>
        <v>0</v>
      </c>
    </row>
    <row r="48" spans="6:9" x14ac:dyDescent="0.2">
      <c r="F48" t="str">
        <f t="shared" si="4"/>
        <v/>
      </c>
      <c r="G48" t="str">
        <f t="shared" si="5"/>
        <v/>
      </c>
      <c r="H48">
        <f t="shared" si="6"/>
        <v>0</v>
      </c>
      <c r="I48">
        <f t="shared" si="7"/>
        <v>0</v>
      </c>
    </row>
    <row r="49" spans="6:9" x14ac:dyDescent="0.2">
      <c r="F49" t="str">
        <f t="shared" si="4"/>
        <v/>
      </c>
      <c r="G49" t="str">
        <f t="shared" si="5"/>
        <v/>
      </c>
      <c r="H49">
        <f t="shared" si="6"/>
        <v>0</v>
      </c>
      <c r="I49">
        <f t="shared" si="7"/>
        <v>0</v>
      </c>
    </row>
    <row r="50" spans="6:9" x14ac:dyDescent="0.2">
      <c r="F50" t="str">
        <f t="shared" si="4"/>
        <v/>
      </c>
      <c r="G50" t="str">
        <f t="shared" si="5"/>
        <v/>
      </c>
      <c r="H50">
        <f t="shared" si="6"/>
        <v>0</v>
      </c>
      <c r="I50">
        <f t="shared" si="7"/>
        <v>0</v>
      </c>
    </row>
    <row r="51" spans="6:9" x14ac:dyDescent="0.2">
      <c r="F51" t="str">
        <f t="shared" si="4"/>
        <v/>
      </c>
      <c r="G51" t="str">
        <f t="shared" si="5"/>
        <v/>
      </c>
      <c r="H51">
        <f t="shared" si="6"/>
        <v>0</v>
      </c>
      <c r="I51">
        <f t="shared" si="7"/>
        <v>0</v>
      </c>
    </row>
    <row r="52" spans="6:9" x14ac:dyDescent="0.2">
      <c r="F52" t="str">
        <f t="shared" si="4"/>
        <v/>
      </c>
      <c r="G52" t="str">
        <f t="shared" si="5"/>
        <v/>
      </c>
      <c r="H52">
        <f t="shared" si="6"/>
        <v>0</v>
      </c>
      <c r="I52">
        <f t="shared" si="7"/>
        <v>0</v>
      </c>
    </row>
    <row r="53" spans="6:9" x14ac:dyDescent="0.2">
      <c r="F53" t="str">
        <f t="shared" si="4"/>
        <v/>
      </c>
      <c r="G53" t="str">
        <f t="shared" si="5"/>
        <v/>
      </c>
      <c r="H53">
        <f t="shared" si="6"/>
        <v>0</v>
      </c>
      <c r="I53">
        <f t="shared" si="7"/>
        <v>0</v>
      </c>
    </row>
    <row r="54" spans="6:9" x14ac:dyDescent="0.2">
      <c r="F54" t="str">
        <f t="shared" si="4"/>
        <v/>
      </c>
      <c r="G54" t="str">
        <f t="shared" si="5"/>
        <v/>
      </c>
      <c r="H54">
        <f t="shared" si="6"/>
        <v>0</v>
      </c>
      <c r="I54">
        <f t="shared" si="7"/>
        <v>0</v>
      </c>
    </row>
    <row r="55" spans="6:9" x14ac:dyDescent="0.2">
      <c r="F55" t="str">
        <f t="shared" si="4"/>
        <v/>
      </c>
      <c r="G55" t="str">
        <f t="shared" si="5"/>
        <v/>
      </c>
      <c r="H55">
        <f t="shared" si="6"/>
        <v>0</v>
      </c>
      <c r="I55">
        <f t="shared" si="7"/>
        <v>0</v>
      </c>
    </row>
    <row r="56" spans="6:9" x14ac:dyDescent="0.2">
      <c r="F56" t="str">
        <f t="shared" si="4"/>
        <v/>
      </c>
      <c r="G56" t="str">
        <f t="shared" si="5"/>
        <v/>
      </c>
      <c r="H56">
        <f t="shared" si="6"/>
        <v>0</v>
      </c>
      <c r="I56">
        <f t="shared" si="7"/>
        <v>0</v>
      </c>
    </row>
    <row r="57" spans="6:9" x14ac:dyDescent="0.2">
      <c r="F57" t="str">
        <f t="shared" si="4"/>
        <v/>
      </c>
      <c r="G57" t="str">
        <f t="shared" si="5"/>
        <v/>
      </c>
      <c r="H57">
        <f t="shared" si="6"/>
        <v>0</v>
      </c>
      <c r="I57">
        <f t="shared" si="7"/>
        <v>0</v>
      </c>
    </row>
    <row r="58" spans="6:9" x14ac:dyDescent="0.2">
      <c r="F58" t="str">
        <f t="shared" si="4"/>
        <v/>
      </c>
      <c r="G58" t="str">
        <f t="shared" si="5"/>
        <v/>
      </c>
      <c r="H58">
        <f t="shared" si="6"/>
        <v>0</v>
      </c>
      <c r="I58">
        <f t="shared" si="7"/>
        <v>0</v>
      </c>
    </row>
    <row r="59" spans="6:9" x14ac:dyDescent="0.2">
      <c r="F59" t="str">
        <f t="shared" si="4"/>
        <v/>
      </c>
      <c r="G59" t="str">
        <f t="shared" si="5"/>
        <v/>
      </c>
      <c r="H59">
        <f t="shared" si="6"/>
        <v>0</v>
      </c>
      <c r="I59">
        <f t="shared" si="7"/>
        <v>0</v>
      </c>
    </row>
    <row r="60" spans="6:9" x14ac:dyDescent="0.2">
      <c r="F60" t="str">
        <f t="shared" si="4"/>
        <v/>
      </c>
      <c r="G60" t="str">
        <f t="shared" si="5"/>
        <v/>
      </c>
      <c r="H60">
        <f t="shared" si="6"/>
        <v>0</v>
      </c>
      <c r="I60">
        <f t="shared" si="7"/>
        <v>0</v>
      </c>
    </row>
    <row r="61" spans="6:9" x14ac:dyDescent="0.2">
      <c r="F61" t="str">
        <f t="shared" si="4"/>
        <v/>
      </c>
      <c r="G61" t="str">
        <f t="shared" si="5"/>
        <v/>
      </c>
      <c r="H61">
        <f t="shared" si="6"/>
        <v>0</v>
      </c>
      <c r="I61">
        <f t="shared" si="7"/>
        <v>0</v>
      </c>
    </row>
    <row r="62" spans="6:9" x14ac:dyDescent="0.2">
      <c r="F62" t="str">
        <f t="shared" si="4"/>
        <v/>
      </c>
      <c r="G62" t="str">
        <f t="shared" si="5"/>
        <v/>
      </c>
      <c r="H62">
        <f t="shared" si="6"/>
        <v>0</v>
      </c>
      <c r="I62">
        <f t="shared" si="7"/>
        <v>0</v>
      </c>
    </row>
    <row r="63" spans="6:9" x14ac:dyDescent="0.2">
      <c r="F63" t="str">
        <f t="shared" si="4"/>
        <v/>
      </c>
      <c r="G63" t="str">
        <f t="shared" si="5"/>
        <v/>
      </c>
      <c r="H63">
        <f t="shared" si="6"/>
        <v>0</v>
      </c>
      <c r="I63">
        <f t="shared" si="7"/>
        <v>0</v>
      </c>
    </row>
    <row r="64" spans="6:9" x14ac:dyDescent="0.2">
      <c r="F64" t="str">
        <f t="shared" si="4"/>
        <v/>
      </c>
      <c r="G64" t="str">
        <f t="shared" si="5"/>
        <v/>
      </c>
      <c r="H64">
        <f t="shared" si="6"/>
        <v>0</v>
      </c>
      <c r="I64">
        <f t="shared" si="7"/>
        <v>0</v>
      </c>
    </row>
    <row r="65" spans="6:9" x14ac:dyDescent="0.2">
      <c r="F65" t="str">
        <f t="shared" si="4"/>
        <v/>
      </c>
      <c r="G65" t="str">
        <f t="shared" si="5"/>
        <v/>
      </c>
      <c r="H65">
        <f t="shared" si="6"/>
        <v>0</v>
      </c>
      <c r="I65">
        <f t="shared" si="7"/>
        <v>0</v>
      </c>
    </row>
    <row r="66" spans="6:9" x14ac:dyDescent="0.2">
      <c r="F66" t="str">
        <f t="shared" si="4"/>
        <v/>
      </c>
      <c r="G66" t="str">
        <f t="shared" si="5"/>
        <v/>
      </c>
      <c r="H66">
        <f t="shared" si="6"/>
        <v>0</v>
      </c>
      <c r="I66">
        <f t="shared" si="7"/>
        <v>0</v>
      </c>
    </row>
    <row r="67" spans="6:9" x14ac:dyDescent="0.2">
      <c r="F67" t="str">
        <f t="shared" ref="F67:F130" si="8">LEFT(B67,15)</f>
        <v/>
      </c>
      <c r="G67" t="str">
        <f t="shared" ref="G67:G130" si="9">MID(B67,19,30)</f>
        <v/>
      </c>
      <c r="H67">
        <f t="shared" ref="H67:H130" si="10">C67</f>
        <v>0</v>
      </c>
      <c r="I67">
        <f t="shared" ref="I67:I130" si="11">D67</f>
        <v>0</v>
      </c>
    </row>
    <row r="68" spans="6:9" x14ac:dyDescent="0.2">
      <c r="F68" t="str">
        <f t="shared" si="8"/>
        <v/>
      </c>
      <c r="G68" t="str">
        <f t="shared" si="9"/>
        <v/>
      </c>
      <c r="H68">
        <f t="shared" si="10"/>
        <v>0</v>
      </c>
      <c r="I68">
        <f t="shared" si="11"/>
        <v>0</v>
      </c>
    </row>
    <row r="69" spans="6:9" x14ac:dyDescent="0.2">
      <c r="F69" t="str">
        <f t="shared" si="8"/>
        <v/>
      </c>
      <c r="G69" t="str">
        <f t="shared" si="9"/>
        <v/>
      </c>
      <c r="H69">
        <f t="shared" si="10"/>
        <v>0</v>
      </c>
      <c r="I69">
        <f t="shared" si="11"/>
        <v>0</v>
      </c>
    </row>
    <row r="70" spans="6:9" x14ac:dyDescent="0.2">
      <c r="F70" t="str">
        <f t="shared" si="8"/>
        <v/>
      </c>
      <c r="G70" t="str">
        <f t="shared" si="9"/>
        <v/>
      </c>
      <c r="H70">
        <f t="shared" si="10"/>
        <v>0</v>
      </c>
      <c r="I70">
        <f t="shared" si="11"/>
        <v>0</v>
      </c>
    </row>
    <row r="71" spans="6:9" x14ac:dyDescent="0.2">
      <c r="F71" t="str">
        <f t="shared" si="8"/>
        <v/>
      </c>
      <c r="G71" t="str">
        <f t="shared" si="9"/>
        <v/>
      </c>
      <c r="H71">
        <f t="shared" si="10"/>
        <v>0</v>
      </c>
      <c r="I71">
        <f t="shared" si="11"/>
        <v>0</v>
      </c>
    </row>
    <row r="72" spans="6:9" x14ac:dyDescent="0.2">
      <c r="F72" t="str">
        <f t="shared" si="8"/>
        <v/>
      </c>
      <c r="G72" t="str">
        <f t="shared" si="9"/>
        <v/>
      </c>
      <c r="H72">
        <f t="shared" si="10"/>
        <v>0</v>
      </c>
      <c r="I72">
        <f t="shared" si="11"/>
        <v>0</v>
      </c>
    </row>
    <row r="73" spans="6:9" x14ac:dyDescent="0.2">
      <c r="F73" t="str">
        <f t="shared" si="8"/>
        <v/>
      </c>
      <c r="G73" t="str">
        <f t="shared" si="9"/>
        <v/>
      </c>
      <c r="H73">
        <f t="shared" si="10"/>
        <v>0</v>
      </c>
      <c r="I73">
        <f t="shared" si="11"/>
        <v>0</v>
      </c>
    </row>
    <row r="74" spans="6:9" x14ac:dyDescent="0.2">
      <c r="F74" t="str">
        <f t="shared" si="8"/>
        <v/>
      </c>
      <c r="G74" t="str">
        <f t="shared" si="9"/>
        <v/>
      </c>
      <c r="H74">
        <f t="shared" si="10"/>
        <v>0</v>
      </c>
      <c r="I74">
        <f t="shared" si="11"/>
        <v>0</v>
      </c>
    </row>
    <row r="75" spans="6:9" x14ac:dyDescent="0.2">
      <c r="F75" t="str">
        <f t="shared" si="8"/>
        <v/>
      </c>
      <c r="G75" t="str">
        <f t="shared" si="9"/>
        <v/>
      </c>
      <c r="H75">
        <f t="shared" si="10"/>
        <v>0</v>
      </c>
      <c r="I75">
        <f t="shared" si="11"/>
        <v>0</v>
      </c>
    </row>
    <row r="76" spans="6:9" x14ac:dyDescent="0.2">
      <c r="F76" t="str">
        <f t="shared" si="8"/>
        <v/>
      </c>
      <c r="G76" t="str">
        <f t="shared" si="9"/>
        <v/>
      </c>
      <c r="H76">
        <f t="shared" si="10"/>
        <v>0</v>
      </c>
      <c r="I76">
        <f t="shared" si="11"/>
        <v>0</v>
      </c>
    </row>
    <row r="77" spans="6:9" x14ac:dyDescent="0.2">
      <c r="F77" t="str">
        <f t="shared" si="8"/>
        <v/>
      </c>
      <c r="G77" t="str">
        <f t="shared" si="9"/>
        <v/>
      </c>
      <c r="H77">
        <f t="shared" si="10"/>
        <v>0</v>
      </c>
      <c r="I77">
        <f t="shared" si="11"/>
        <v>0</v>
      </c>
    </row>
    <row r="78" spans="6:9" x14ac:dyDescent="0.2">
      <c r="F78" t="str">
        <f t="shared" si="8"/>
        <v/>
      </c>
      <c r="G78" t="str">
        <f t="shared" si="9"/>
        <v/>
      </c>
      <c r="H78">
        <f t="shared" si="10"/>
        <v>0</v>
      </c>
      <c r="I78">
        <f t="shared" si="11"/>
        <v>0</v>
      </c>
    </row>
    <row r="79" spans="6:9" x14ac:dyDescent="0.2">
      <c r="F79" t="str">
        <f t="shared" si="8"/>
        <v/>
      </c>
      <c r="G79" t="str">
        <f t="shared" si="9"/>
        <v/>
      </c>
      <c r="H79">
        <f t="shared" si="10"/>
        <v>0</v>
      </c>
      <c r="I79">
        <f t="shared" si="11"/>
        <v>0</v>
      </c>
    </row>
    <row r="80" spans="6:9" x14ac:dyDescent="0.2">
      <c r="F80" t="str">
        <f t="shared" si="8"/>
        <v/>
      </c>
      <c r="G80" t="str">
        <f t="shared" si="9"/>
        <v/>
      </c>
      <c r="H80">
        <f t="shared" si="10"/>
        <v>0</v>
      </c>
      <c r="I80">
        <f t="shared" si="11"/>
        <v>0</v>
      </c>
    </row>
    <row r="81" spans="6:9" x14ac:dyDescent="0.2">
      <c r="F81" t="str">
        <f t="shared" si="8"/>
        <v/>
      </c>
      <c r="G81" t="str">
        <f t="shared" si="9"/>
        <v/>
      </c>
      <c r="H81">
        <f t="shared" si="10"/>
        <v>0</v>
      </c>
      <c r="I81">
        <f t="shared" si="11"/>
        <v>0</v>
      </c>
    </row>
    <row r="82" spans="6:9" x14ac:dyDescent="0.2">
      <c r="F82" t="str">
        <f t="shared" si="8"/>
        <v/>
      </c>
      <c r="G82" t="str">
        <f t="shared" si="9"/>
        <v/>
      </c>
      <c r="H82">
        <f t="shared" si="10"/>
        <v>0</v>
      </c>
      <c r="I82">
        <f t="shared" si="11"/>
        <v>0</v>
      </c>
    </row>
    <row r="83" spans="6:9" x14ac:dyDescent="0.2">
      <c r="F83" t="str">
        <f t="shared" si="8"/>
        <v/>
      </c>
      <c r="G83" t="str">
        <f t="shared" si="9"/>
        <v/>
      </c>
      <c r="H83">
        <f t="shared" si="10"/>
        <v>0</v>
      </c>
      <c r="I83">
        <f t="shared" si="11"/>
        <v>0</v>
      </c>
    </row>
    <row r="84" spans="6:9" x14ac:dyDescent="0.2">
      <c r="F84" t="str">
        <f t="shared" si="8"/>
        <v/>
      </c>
      <c r="G84" t="str">
        <f t="shared" si="9"/>
        <v/>
      </c>
      <c r="H84">
        <f t="shared" si="10"/>
        <v>0</v>
      </c>
      <c r="I84">
        <f t="shared" si="11"/>
        <v>0</v>
      </c>
    </row>
    <row r="85" spans="6:9" x14ac:dyDescent="0.2">
      <c r="F85" t="str">
        <f t="shared" si="8"/>
        <v/>
      </c>
      <c r="G85" t="str">
        <f t="shared" si="9"/>
        <v/>
      </c>
      <c r="H85">
        <f t="shared" si="10"/>
        <v>0</v>
      </c>
      <c r="I85">
        <f t="shared" si="11"/>
        <v>0</v>
      </c>
    </row>
    <row r="86" spans="6:9" x14ac:dyDescent="0.2">
      <c r="F86" t="str">
        <f t="shared" si="8"/>
        <v/>
      </c>
      <c r="G86" t="str">
        <f t="shared" si="9"/>
        <v/>
      </c>
      <c r="H86">
        <f t="shared" si="10"/>
        <v>0</v>
      </c>
      <c r="I86">
        <f t="shared" si="11"/>
        <v>0</v>
      </c>
    </row>
    <row r="87" spans="6:9" x14ac:dyDescent="0.2">
      <c r="F87" t="str">
        <f t="shared" si="8"/>
        <v/>
      </c>
      <c r="G87" t="str">
        <f t="shared" si="9"/>
        <v/>
      </c>
      <c r="H87">
        <f t="shared" si="10"/>
        <v>0</v>
      </c>
      <c r="I87">
        <f t="shared" si="11"/>
        <v>0</v>
      </c>
    </row>
    <row r="88" spans="6:9" x14ac:dyDescent="0.2">
      <c r="F88" t="str">
        <f t="shared" si="8"/>
        <v/>
      </c>
      <c r="G88" t="str">
        <f t="shared" si="9"/>
        <v/>
      </c>
      <c r="H88">
        <f t="shared" si="10"/>
        <v>0</v>
      </c>
      <c r="I88">
        <f t="shared" si="11"/>
        <v>0</v>
      </c>
    </row>
    <row r="89" spans="6:9" x14ac:dyDescent="0.2">
      <c r="F89" t="str">
        <f t="shared" si="8"/>
        <v/>
      </c>
      <c r="G89" t="str">
        <f t="shared" si="9"/>
        <v/>
      </c>
      <c r="H89">
        <f t="shared" si="10"/>
        <v>0</v>
      </c>
      <c r="I89">
        <f t="shared" si="11"/>
        <v>0</v>
      </c>
    </row>
    <row r="90" spans="6:9" x14ac:dyDescent="0.2">
      <c r="F90" t="str">
        <f t="shared" si="8"/>
        <v/>
      </c>
      <c r="G90" t="str">
        <f t="shared" si="9"/>
        <v/>
      </c>
      <c r="H90">
        <f t="shared" si="10"/>
        <v>0</v>
      </c>
      <c r="I90">
        <f t="shared" si="11"/>
        <v>0</v>
      </c>
    </row>
    <row r="91" spans="6:9" x14ac:dyDescent="0.2">
      <c r="F91" t="str">
        <f t="shared" si="8"/>
        <v/>
      </c>
      <c r="G91" t="str">
        <f t="shared" si="9"/>
        <v/>
      </c>
      <c r="H91">
        <f t="shared" si="10"/>
        <v>0</v>
      </c>
      <c r="I91">
        <f t="shared" si="11"/>
        <v>0</v>
      </c>
    </row>
    <row r="92" spans="6:9" x14ac:dyDescent="0.2">
      <c r="F92" t="str">
        <f t="shared" si="8"/>
        <v/>
      </c>
      <c r="G92" t="str">
        <f t="shared" si="9"/>
        <v/>
      </c>
      <c r="H92">
        <f t="shared" si="10"/>
        <v>0</v>
      </c>
      <c r="I92">
        <f t="shared" si="11"/>
        <v>0</v>
      </c>
    </row>
    <row r="93" spans="6:9" x14ac:dyDescent="0.2">
      <c r="F93" t="str">
        <f t="shared" si="8"/>
        <v/>
      </c>
      <c r="G93" t="str">
        <f t="shared" si="9"/>
        <v/>
      </c>
      <c r="H93">
        <f t="shared" si="10"/>
        <v>0</v>
      </c>
      <c r="I93">
        <f t="shared" si="11"/>
        <v>0</v>
      </c>
    </row>
    <row r="94" spans="6:9" x14ac:dyDescent="0.2">
      <c r="F94" t="str">
        <f t="shared" si="8"/>
        <v/>
      </c>
      <c r="G94" t="str">
        <f t="shared" si="9"/>
        <v/>
      </c>
      <c r="H94">
        <f t="shared" si="10"/>
        <v>0</v>
      </c>
      <c r="I94">
        <f t="shared" si="11"/>
        <v>0</v>
      </c>
    </row>
    <row r="95" spans="6:9" x14ac:dyDescent="0.2">
      <c r="F95" t="str">
        <f t="shared" si="8"/>
        <v/>
      </c>
      <c r="G95" t="str">
        <f t="shared" si="9"/>
        <v/>
      </c>
      <c r="H95">
        <f t="shared" si="10"/>
        <v>0</v>
      </c>
      <c r="I95">
        <f t="shared" si="11"/>
        <v>0</v>
      </c>
    </row>
    <row r="96" spans="6:9" x14ac:dyDescent="0.2">
      <c r="F96" t="str">
        <f t="shared" si="8"/>
        <v/>
      </c>
      <c r="G96" t="str">
        <f t="shared" si="9"/>
        <v/>
      </c>
      <c r="H96">
        <f t="shared" si="10"/>
        <v>0</v>
      </c>
      <c r="I96">
        <f t="shared" si="11"/>
        <v>0</v>
      </c>
    </row>
    <row r="97" spans="6:9" x14ac:dyDescent="0.2">
      <c r="F97" t="str">
        <f t="shared" si="8"/>
        <v/>
      </c>
      <c r="G97" t="str">
        <f t="shared" si="9"/>
        <v/>
      </c>
      <c r="H97">
        <f t="shared" si="10"/>
        <v>0</v>
      </c>
      <c r="I97">
        <f t="shared" si="11"/>
        <v>0</v>
      </c>
    </row>
    <row r="98" spans="6:9" x14ac:dyDescent="0.2">
      <c r="F98" t="str">
        <f t="shared" si="8"/>
        <v/>
      </c>
      <c r="G98" t="str">
        <f t="shared" si="9"/>
        <v/>
      </c>
      <c r="H98">
        <f t="shared" si="10"/>
        <v>0</v>
      </c>
      <c r="I98">
        <f t="shared" si="11"/>
        <v>0</v>
      </c>
    </row>
    <row r="99" spans="6:9" x14ac:dyDescent="0.2">
      <c r="F99" t="str">
        <f t="shared" si="8"/>
        <v/>
      </c>
      <c r="G99" t="str">
        <f t="shared" si="9"/>
        <v/>
      </c>
      <c r="H99">
        <f t="shared" si="10"/>
        <v>0</v>
      </c>
      <c r="I99">
        <f t="shared" si="11"/>
        <v>0</v>
      </c>
    </row>
    <row r="100" spans="6:9" x14ac:dyDescent="0.2">
      <c r="F100" t="str">
        <f t="shared" si="8"/>
        <v/>
      </c>
      <c r="G100" t="str">
        <f t="shared" si="9"/>
        <v/>
      </c>
      <c r="H100">
        <f t="shared" si="10"/>
        <v>0</v>
      </c>
      <c r="I100">
        <f t="shared" si="11"/>
        <v>0</v>
      </c>
    </row>
    <row r="101" spans="6:9" x14ac:dyDescent="0.2">
      <c r="F101" t="str">
        <f t="shared" si="8"/>
        <v/>
      </c>
      <c r="G101" t="str">
        <f t="shared" si="9"/>
        <v/>
      </c>
      <c r="H101">
        <f t="shared" si="10"/>
        <v>0</v>
      </c>
      <c r="I101">
        <f t="shared" si="11"/>
        <v>0</v>
      </c>
    </row>
    <row r="102" spans="6:9" x14ac:dyDescent="0.2">
      <c r="F102" t="str">
        <f t="shared" si="8"/>
        <v/>
      </c>
      <c r="G102" t="str">
        <f t="shared" si="9"/>
        <v/>
      </c>
      <c r="H102">
        <f t="shared" si="10"/>
        <v>0</v>
      </c>
      <c r="I102">
        <f t="shared" si="11"/>
        <v>0</v>
      </c>
    </row>
    <row r="103" spans="6:9" x14ac:dyDescent="0.2">
      <c r="F103" t="str">
        <f t="shared" si="8"/>
        <v/>
      </c>
      <c r="G103" t="str">
        <f t="shared" si="9"/>
        <v/>
      </c>
      <c r="H103">
        <f t="shared" si="10"/>
        <v>0</v>
      </c>
      <c r="I103">
        <f t="shared" si="11"/>
        <v>0</v>
      </c>
    </row>
    <row r="104" spans="6:9" x14ac:dyDescent="0.2">
      <c r="F104" t="str">
        <f t="shared" si="8"/>
        <v/>
      </c>
      <c r="G104" t="str">
        <f t="shared" si="9"/>
        <v/>
      </c>
      <c r="H104">
        <f t="shared" si="10"/>
        <v>0</v>
      </c>
      <c r="I104">
        <f t="shared" si="11"/>
        <v>0</v>
      </c>
    </row>
    <row r="105" spans="6:9" x14ac:dyDescent="0.2">
      <c r="F105" t="str">
        <f t="shared" si="8"/>
        <v/>
      </c>
      <c r="G105" t="str">
        <f t="shared" si="9"/>
        <v/>
      </c>
      <c r="H105">
        <f t="shared" si="10"/>
        <v>0</v>
      </c>
      <c r="I105">
        <f t="shared" si="11"/>
        <v>0</v>
      </c>
    </row>
    <row r="106" spans="6:9" x14ac:dyDescent="0.2">
      <c r="F106" t="str">
        <f t="shared" si="8"/>
        <v/>
      </c>
      <c r="G106" t="str">
        <f t="shared" si="9"/>
        <v/>
      </c>
      <c r="H106">
        <f t="shared" si="10"/>
        <v>0</v>
      </c>
      <c r="I106">
        <f t="shared" si="11"/>
        <v>0</v>
      </c>
    </row>
    <row r="107" spans="6:9" x14ac:dyDescent="0.2">
      <c r="F107" t="str">
        <f t="shared" si="8"/>
        <v/>
      </c>
      <c r="G107" t="str">
        <f t="shared" si="9"/>
        <v/>
      </c>
      <c r="H107">
        <f t="shared" si="10"/>
        <v>0</v>
      </c>
      <c r="I107">
        <f t="shared" si="11"/>
        <v>0</v>
      </c>
    </row>
    <row r="108" spans="6:9" x14ac:dyDescent="0.2">
      <c r="F108" t="str">
        <f t="shared" si="8"/>
        <v/>
      </c>
      <c r="G108" t="str">
        <f t="shared" si="9"/>
        <v/>
      </c>
      <c r="H108">
        <f t="shared" si="10"/>
        <v>0</v>
      </c>
      <c r="I108">
        <f t="shared" si="11"/>
        <v>0</v>
      </c>
    </row>
    <row r="109" spans="6:9" x14ac:dyDescent="0.2">
      <c r="F109" t="str">
        <f t="shared" si="8"/>
        <v/>
      </c>
      <c r="G109" t="str">
        <f t="shared" si="9"/>
        <v/>
      </c>
      <c r="H109">
        <f t="shared" si="10"/>
        <v>0</v>
      </c>
      <c r="I109">
        <f t="shared" si="11"/>
        <v>0</v>
      </c>
    </row>
    <row r="110" spans="6:9" x14ac:dyDescent="0.2">
      <c r="F110" t="str">
        <f t="shared" si="8"/>
        <v/>
      </c>
      <c r="G110" t="str">
        <f t="shared" si="9"/>
        <v/>
      </c>
      <c r="H110">
        <f t="shared" si="10"/>
        <v>0</v>
      </c>
      <c r="I110">
        <f t="shared" si="11"/>
        <v>0</v>
      </c>
    </row>
    <row r="111" spans="6:9" x14ac:dyDescent="0.2">
      <c r="F111" t="str">
        <f t="shared" si="8"/>
        <v/>
      </c>
      <c r="G111" t="str">
        <f t="shared" si="9"/>
        <v/>
      </c>
      <c r="H111">
        <f t="shared" si="10"/>
        <v>0</v>
      </c>
      <c r="I111">
        <f t="shared" si="11"/>
        <v>0</v>
      </c>
    </row>
    <row r="112" spans="6:9" x14ac:dyDescent="0.2">
      <c r="F112" t="str">
        <f t="shared" si="8"/>
        <v/>
      </c>
      <c r="G112" t="str">
        <f t="shared" si="9"/>
        <v/>
      </c>
      <c r="H112">
        <f t="shared" si="10"/>
        <v>0</v>
      </c>
      <c r="I112">
        <f t="shared" si="11"/>
        <v>0</v>
      </c>
    </row>
    <row r="113" spans="6:9" x14ac:dyDescent="0.2">
      <c r="F113" t="str">
        <f t="shared" si="8"/>
        <v/>
      </c>
      <c r="G113" t="str">
        <f t="shared" si="9"/>
        <v/>
      </c>
      <c r="H113">
        <f t="shared" si="10"/>
        <v>0</v>
      </c>
      <c r="I113">
        <f t="shared" si="11"/>
        <v>0</v>
      </c>
    </row>
    <row r="114" spans="6:9" x14ac:dyDescent="0.2">
      <c r="F114" t="str">
        <f t="shared" si="8"/>
        <v/>
      </c>
      <c r="G114" t="str">
        <f t="shared" si="9"/>
        <v/>
      </c>
      <c r="H114">
        <f t="shared" si="10"/>
        <v>0</v>
      </c>
      <c r="I114">
        <f t="shared" si="11"/>
        <v>0</v>
      </c>
    </row>
    <row r="115" spans="6:9" x14ac:dyDescent="0.2">
      <c r="F115" t="str">
        <f t="shared" si="8"/>
        <v/>
      </c>
      <c r="G115" t="str">
        <f t="shared" si="9"/>
        <v/>
      </c>
      <c r="H115">
        <f t="shared" si="10"/>
        <v>0</v>
      </c>
      <c r="I115">
        <f t="shared" si="11"/>
        <v>0</v>
      </c>
    </row>
    <row r="116" spans="6:9" x14ac:dyDescent="0.2">
      <c r="F116" t="str">
        <f t="shared" si="8"/>
        <v/>
      </c>
      <c r="G116" t="str">
        <f t="shared" si="9"/>
        <v/>
      </c>
      <c r="H116">
        <f t="shared" si="10"/>
        <v>0</v>
      </c>
      <c r="I116">
        <f t="shared" si="11"/>
        <v>0</v>
      </c>
    </row>
    <row r="117" spans="6:9" x14ac:dyDescent="0.2">
      <c r="F117" t="str">
        <f t="shared" si="8"/>
        <v/>
      </c>
      <c r="G117" t="str">
        <f t="shared" si="9"/>
        <v/>
      </c>
      <c r="H117">
        <f t="shared" si="10"/>
        <v>0</v>
      </c>
      <c r="I117">
        <f t="shared" si="11"/>
        <v>0</v>
      </c>
    </row>
    <row r="118" spans="6:9" x14ac:dyDescent="0.2">
      <c r="F118" t="str">
        <f t="shared" si="8"/>
        <v/>
      </c>
      <c r="G118" t="str">
        <f t="shared" si="9"/>
        <v/>
      </c>
      <c r="H118">
        <f t="shared" si="10"/>
        <v>0</v>
      </c>
      <c r="I118">
        <f t="shared" si="11"/>
        <v>0</v>
      </c>
    </row>
    <row r="119" spans="6:9" x14ac:dyDescent="0.2">
      <c r="F119" t="str">
        <f t="shared" si="8"/>
        <v/>
      </c>
      <c r="G119" t="str">
        <f t="shared" si="9"/>
        <v/>
      </c>
      <c r="H119">
        <f t="shared" si="10"/>
        <v>0</v>
      </c>
      <c r="I119">
        <f t="shared" si="11"/>
        <v>0</v>
      </c>
    </row>
    <row r="120" spans="6:9" x14ac:dyDescent="0.2">
      <c r="F120" t="str">
        <f t="shared" si="8"/>
        <v/>
      </c>
      <c r="G120" t="str">
        <f t="shared" si="9"/>
        <v/>
      </c>
      <c r="H120">
        <f t="shared" si="10"/>
        <v>0</v>
      </c>
      <c r="I120">
        <f t="shared" si="11"/>
        <v>0</v>
      </c>
    </row>
    <row r="121" spans="6:9" x14ac:dyDescent="0.2">
      <c r="F121" t="str">
        <f t="shared" si="8"/>
        <v/>
      </c>
      <c r="G121" t="str">
        <f t="shared" si="9"/>
        <v/>
      </c>
      <c r="H121">
        <f t="shared" si="10"/>
        <v>0</v>
      </c>
      <c r="I121">
        <f t="shared" si="11"/>
        <v>0</v>
      </c>
    </row>
    <row r="122" spans="6:9" x14ac:dyDescent="0.2">
      <c r="F122" t="str">
        <f t="shared" si="8"/>
        <v/>
      </c>
      <c r="G122" t="str">
        <f t="shared" si="9"/>
        <v/>
      </c>
      <c r="H122">
        <f t="shared" si="10"/>
        <v>0</v>
      </c>
      <c r="I122">
        <f t="shared" si="11"/>
        <v>0</v>
      </c>
    </row>
    <row r="123" spans="6:9" x14ac:dyDescent="0.2">
      <c r="F123" t="str">
        <f t="shared" si="8"/>
        <v/>
      </c>
      <c r="G123" t="str">
        <f t="shared" si="9"/>
        <v/>
      </c>
      <c r="H123">
        <f t="shared" si="10"/>
        <v>0</v>
      </c>
      <c r="I123">
        <f t="shared" si="11"/>
        <v>0</v>
      </c>
    </row>
    <row r="124" spans="6:9" x14ac:dyDescent="0.2">
      <c r="F124" t="str">
        <f t="shared" si="8"/>
        <v/>
      </c>
      <c r="G124" t="str">
        <f t="shared" si="9"/>
        <v/>
      </c>
      <c r="H124">
        <f t="shared" si="10"/>
        <v>0</v>
      </c>
      <c r="I124">
        <f t="shared" si="11"/>
        <v>0</v>
      </c>
    </row>
    <row r="125" spans="6:9" x14ac:dyDescent="0.2">
      <c r="F125" t="str">
        <f t="shared" si="8"/>
        <v/>
      </c>
      <c r="G125" t="str">
        <f t="shared" si="9"/>
        <v/>
      </c>
      <c r="H125">
        <f t="shared" si="10"/>
        <v>0</v>
      </c>
      <c r="I125">
        <f t="shared" si="11"/>
        <v>0</v>
      </c>
    </row>
    <row r="126" spans="6:9" x14ac:dyDescent="0.2">
      <c r="F126" t="str">
        <f t="shared" si="8"/>
        <v/>
      </c>
      <c r="G126" t="str">
        <f t="shared" si="9"/>
        <v/>
      </c>
      <c r="H126">
        <f t="shared" si="10"/>
        <v>0</v>
      </c>
      <c r="I126">
        <f t="shared" si="11"/>
        <v>0</v>
      </c>
    </row>
    <row r="127" spans="6:9" x14ac:dyDescent="0.2">
      <c r="F127" t="str">
        <f t="shared" si="8"/>
        <v/>
      </c>
      <c r="G127" t="str">
        <f t="shared" si="9"/>
        <v/>
      </c>
      <c r="H127">
        <f t="shared" si="10"/>
        <v>0</v>
      </c>
      <c r="I127">
        <f t="shared" si="11"/>
        <v>0</v>
      </c>
    </row>
    <row r="128" spans="6:9" x14ac:dyDescent="0.2">
      <c r="F128" t="str">
        <f t="shared" si="8"/>
        <v/>
      </c>
      <c r="G128" t="str">
        <f t="shared" si="9"/>
        <v/>
      </c>
      <c r="H128">
        <f t="shared" si="10"/>
        <v>0</v>
      </c>
      <c r="I128">
        <f t="shared" si="11"/>
        <v>0</v>
      </c>
    </row>
    <row r="129" spans="6:9" x14ac:dyDescent="0.2">
      <c r="F129" t="str">
        <f t="shared" si="8"/>
        <v/>
      </c>
      <c r="G129" t="str">
        <f t="shared" si="9"/>
        <v/>
      </c>
      <c r="H129">
        <f t="shared" si="10"/>
        <v>0</v>
      </c>
      <c r="I129">
        <f t="shared" si="11"/>
        <v>0</v>
      </c>
    </row>
    <row r="130" spans="6:9" x14ac:dyDescent="0.2">
      <c r="F130" t="str">
        <f t="shared" si="8"/>
        <v/>
      </c>
      <c r="G130" t="str">
        <f t="shared" si="9"/>
        <v/>
      </c>
      <c r="H130">
        <f t="shared" si="10"/>
        <v>0</v>
      </c>
      <c r="I130">
        <f t="shared" si="11"/>
        <v>0</v>
      </c>
    </row>
    <row r="131" spans="6:9" x14ac:dyDescent="0.2">
      <c r="F131" t="str">
        <f t="shared" ref="F131:F194" si="12">LEFT(B131,15)</f>
        <v/>
      </c>
      <c r="G131" t="str">
        <f t="shared" ref="G131:G194" si="13">MID(B131,19,30)</f>
        <v/>
      </c>
      <c r="H131">
        <f t="shared" ref="H131:H194" si="14">C131</f>
        <v>0</v>
      </c>
      <c r="I131">
        <f t="shared" ref="I131:I194" si="15">D131</f>
        <v>0</v>
      </c>
    </row>
    <row r="132" spans="6:9" x14ac:dyDescent="0.2">
      <c r="F132" t="str">
        <f t="shared" si="12"/>
        <v/>
      </c>
      <c r="G132" t="str">
        <f t="shared" si="13"/>
        <v/>
      </c>
      <c r="H132">
        <f t="shared" si="14"/>
        <v>0</v>
      </c>
      <c r="I132">
        <f t="shared" si="15"/>
        <v>0</v>
      </c>
    </row>
    <row r="133" spans="6:9" x14ac:dyDescent="0.2">
      <c r="F133" t="str">
        <f t="shared" si="12"/>
        <v/>
      </c>
      <c r="G133" t="str">
        <f t="shared" si="13"/>
        <v/>
      </c>
      <c r="H133">
        <f t="shared" si="14"/>
        <v>0</v>
      </c>
      <c r="I133">
        <f t="shared" si="15"/>
        <v>0</v>
      </c>
    </row>
    <row r="134" spans="6:9" x14ac:dyDescent="0.2">
      <c r="F134" t="str">
        <f t="shared" si="12"/>
        <v/>
      </c>
      <c r="G134" t="str">
        <f t="shared" si="13"/>
        <v/>
      </c>
      <c r="H134">
        <f t="shared" si="14"/>
        <v>0</v>
      </c>
      <c r="I134">
        <f t="shared" si="15"/>
        <v>0</v>
      </c>
    </row>
    <row r="135" spans="6:9" x14ac:dyDescent="0.2">
      <c r="F135" t="str">
        <f t="shared" si="12"/>
        <v/>
      </c>
      <c r="G135" t="str">
        <f t="shared" si="13"/>
        <v/>
      </c>
      <c r="H135">
        <f t="shared" si="14"/>
        <v>0</v>
      </c>
      <c r="I135">
        <f t="shared" si="15"/>
        <v>0</v>
      </c>
    </row>
    <row r="136" spans="6:9" x14ac:dyDescent="0.2">
      <c r="F136" t="str">
        <f t="shared" si="12"/>
        <v/>
      </c>
      <c r="G136" t="str">
        <f t="shared" si="13"/>
        <v/>
      </c>
      <c r="H136">
        <f t="shared" si="14"/>
        <v>0</v>
      </c>
      <c r="I136">
        <f t="shared" si="15"/>
        <v>0</v>
      </c>
    </row>
    <row r="137" spans="6:9" x14ac:dyDescent="0.2">
      <c r="F137" t="str">
        <f t="shared" si="12"/>
        <v/>
      </c>
      <c r="G137" t="str">
        <f t="shared" si="13"/>
        <v/>
      </c>
      <c r="H137">
        <f t="shared" si="14"/>
        <v>0</v>
      </c>
      <c r="I137">
        <f t="shared" si="15"/>
        <v>0</v>
      </c>
    </row>
    <row r="138" spans="6:9" x14ac:dyDescent="0.2">
      <c r="F138" t="str">
        <f t="shared" si="12"/>
        <v/>
      </c>
      <c r="G138" t="str">
        <f t="shared" si="13"/>
        <v/>
      </c>
      <c r="H138">
        <f t="shared" si="14"/>
        <v>0</v>
      </c>
      <c r="I138">
        <f t="shared" si="15"/>
        <v>0</v>
      </c>
    </row>
    <row r="139" spans="6:9" x14ac:dyDescent="0.2">
      <c r="F139" t="str">
        <f t="shared" si="12"/>
        <v/>
      </c>
      <c r="G139" t="str">
        <f t="shared" si="13"/>
        <v/>
      </c>
      <c r="H139">
        <f t="shared" si="14"/>
        <v>0</v>
      </c>
      <c r="I139">
        <f t="shared" si="15"/>
        <v>0</v>
      </c>
    </row>
    <row r="140" spans="6:9" x14ac:dyDescent="0.2">
      <c r="F140" t="str">
        <f t="shared" si="12"/>
        <v/>
      </c>
      <c r="G140" t="str">
        <f t="shared" si="13"/>
        <v/>
      </c>
      <c r="H140">
        <f t="shared" si="14"/>
        <v>0</v>
      </c>
      <c r="I140">
        <f t="shared" si="15"/>
        <v>0</v>
      </c>
    </row>
    <row r="141" spans="6:9" x14ac:dyDescent="0.2">
      <c r="F141" t="str">
        <f t="shared" si="12"/>
        <v/>
      </c>
      <c r="G141" t="str">
        <f t="shared" si="13"/>
        <v/>
      </c>
      <c r="H141">
        <f t="shared" si="14"/>
        <v>0</v>
      </c>
      <c r="I141">
        <f t="shared" si="15"/>
        <v>0</v>
      </c>
    </row>
    <row r="142" spans="6:9" x14ac:dyDescent="0.2">
      <c r="F142" t="str">
        <f t="shared" si="12"/>
        <v/>
      </c>
      <c r="G142" t="str">
        <f t="shared" si="13"/>
        <v/>
      </c>
      <c r="H142">
        <f t="shared" si="14"/>
        <v>0</v>
      </c>
      <c r="I142">
        <f t="shared" si="15"/>
        <v>0</v>
      </c>
    </row>
    <row r="143" spans="6:9" x14ac:dyDescent="0.2">
      <c r="F143" t="str">
        <f t="shared" si="12"/>
        <v/>
      </c>
      <c r="G143" t="str">
        <f t="shared" si="13"/>
        <v/>
      </c>
      <c r="H143">
        <f t="shared" si="14"/>
        <v>0</v>
      </c>
      <c r="I143">
        <f t="shared" si="15"/>
        <v>0</v>
      </c>
    </row>
    <row r="144" spans="6:9" x14ac:dyDescent="0.2">
      <c r="F144" t="str">
        <f t="shared" si="12"/>
        <v/>
      </c>
      <c r="G144" t="str">
        <f t="shared" si="13"/>
        <v/>
      </c>
      <c r="H144">
        <f t="shared" si="14"/>
        <v>0</v>
      </c>
      <c r="I144">
        <f t="shared" si="15"/>
        <v>0</v>
      </c>
    </row>
    <row r="145" spans="6:9" x14ac:dyDescent="0.2">
      <c r="F145" t="str">
        <f t="shared" si="12"/>
        <v/>
      </c>
      <c r="G145" t="str">
        <f t="shared" si="13"/>
        <v/>
      </c>
      <c r="H145">
        <f t="shared" si="14"/>
        <v>0</v>
      </c>
      <c r="I145">
        <f t="shared" si="15"/>
        <v>0</v>
      </c>
    </row>
    <row r="146" spans="6:9" x14ac:dyDescent="0.2">
      <c r="F146" t="str">
        <f t="shared" si="12"/>
        <v/>
      </c>
      <c r="G146" t="str">
        <f t="shared" si="13"/>
        <v/>
      </c>
      <c r="H146">
        <f t="shared" si="14"/>
        <v>0</v>
      </c>
      <c r="I146">
        <f t="shared" si="15"/>
        <v>0</v>
      </c>
    </row>
    <row r="147" spans="6:9" x14ac:dyDescent="0.2">
      <c r="F147" t="str">
        <f t="shared" si="12"/>
        <v/>
      </c>
      <c r="G147" t="str">
        <f t="shared" si="13"/>
        <v/>
      </c>
      <c r="H147">
        <f t="shared" si="14"/>
        <v>0</v>
      </c>
      <c r="I147">
        <f t="shared" si="15"/>
        <v>0</v>
      </c>
    </row>
    <row r="148" spans="6:9" x14ac:dyDescent="0.2">
      <c r="F148" t="str">
        <f t="shared" si="12"/>
        <v/>
      </c>
      <c r="G148" t="str">
        <f t="shared" si="13"/>
        <v/>
      </c>
      <c r="H148">
        <f t="shared" si="14"/>
        <v>0</v>
      </c>
      <c r="I148">
        <f t="shared" si="15"/>
        <v>0</v>
      </c>
    </row>
    <row r="149" spans="6:9" x14ac:dyDescent="0.2">
      <c r="F149" t="str">
        <f t="shared" si="12"/>
        <v/>
      </c>
      <c r="G149" t="str">
        <f t="shared" si="13"/>
        <v/>
      </c>
      <c r="H149">
        <f t="shared" si="14"/>
        <v>0</v>
      </c>
      <c r="I149">
        <f t="shared" si="15"/>
        <v>0</v>
      </c>
    </row>
    <row r="150" spans="6:9" x14ac:dyDescent="0.2">
      <c r="F150" t="str">
        <f t="shared" si="12"/>
        <v/>
      </c>
      <c r="G150" t="str">
        <f t="shared" si="13"/>
        <v/>
      </c>
      <c r="H150">
        <f t="shared" si="14"/>
        <v>0</v>
      </c>
      <c r="I150">
        <f t="shared" si="15"/>
        <v>0</v>
      </c>
    </row>
    <row r="151" spans="6:9" x14ac:dyDescent="0.2">
      <c r="F151" t="str">
        <f t="shared" si="12"/>
        <v/>
      </c>
      <c r="G151" t="str">
        <f t="shared" si="13"/>
        <v/>
      </c>
      <c r="H151">
        <f t="shared" si="14"/>
        <v>0</v>
      </c>
      <c r="I151">
        <f t="shared" si="15"/>
        <v>0</v>
      </c>
    </row>
    <row r="152" spans="6:9" x14ac:dyDescent="0.2">
      <c r="F152" t="str">
        <f t="shared" si="12"/>
        <v/>
      </c>
      <c r="G152" t="str">
        <f t="shared" si="13"/>
        <v/>
      </c>
      <c r="H152">
        <f t="shared" si="14"/>
        <v>0</v>
      </c>
      <c r="I152">
        <f t="shared" si="15"/>
        <v>0</v>
      </c>
    </row>
    <row r="153" spans="6:9" x14ac:dyDescent="0.2">
      <c r="F153" t="str">
        <f t="shared" si="12"/>
        <v/>
      </c>
      <c r="G153" t="str">
        <f t="shared" si="13"/>
        <v/>
      </c>
      <c r="H153">
        <f t="shared" si="14"/>
        <v>0</v>
      </c>
      <c r="I153">
        <f t="shared" si="15"/>
        <v>0</v>
      </c>
    </row>
    <row r="154" spans="6:9" x14ac:dyDescent="0.2">
      <c r="F154" t="str">
        <f t="shared" si="12"/>
        <v/>
      </c>
      <c r="G154" t="str">
        <f t="shared" si="13"/>
        <v/>
      </c>
      <c r="H154">
        <f t="shared" si="14"/>
        <v>0</v>
      </c>
      <c r="I154">
        <f t="shared" si="15"/>
        <v>0</v>
      </c>
    </row>
    <row r="155" spans="6:9" x14ac:dyDescent="0.2">
      <c r="F155" t="str">
        <f t="shared" si="12"/>
        <v/>
      </c>
      <c r="G155" t="str">
        <f t="shared" si="13"/>
        <v/>
      </c>
      <c r="H155">
        <f t="shared" si="14"/>
        <v>0</v>
      </c>
      <c r="I155">
        <f t="shared" si="15"/>
        <v>0</v>
      </c>
    </row>
    <row r="156" spans="6:9" x14ac:dyDescent="0.2">
      <c r="F156" t="str">
        <f t="shared" si="12"/>
        <v/>
      </c>
      <c r="G156" t="str">
        <f t="shared" si="13"/>
        <v/>
      </c>
      <c r="H156">
        <f t="shared" si="14"/>
        <v>0</v>
      </c>
      <c r="I156">
        <f t="shared" si="15"/>
        <v>0</v>
      </c>
    </row>
    <row r="157" spans="6:9" x14ac:dyDescent="0.2">
      <c r="F157" t="str">
        <f t="shared" si="12"/>
        <v/>
      </c>
      <c r="G157" t="str">
        <f t="shared" si="13"/>
        <v/>
      </c>
      <c r="H157">
        <f t="shared" si="14"/>
        <v>0</v>
      </c>
      <c r="I157">
        <f t="shared" si="15"/>
        <v>0</v>
      </c>
    </row>
    <row r="158" spans="6:9" x14ac:dyDescent="0.2">
      <c r="F158" t="str">
        <f t="shared" si="12"/>
        <v/>
      </c>
      <c r="G158" t="str">
        <f t="shared" si="13"/>
        <v/>
      </c>
      <c r="H158">
        <f t="shared" si="14"/>
        <v>0</v>
      </c>
      <c r="I158">
        <f t="shared" si="15"/>
        <v>0</v>
      </c>
    </row>
    <row r="159" spans="6:9" x14ac:dyDescent="0.2">
      <c r="F159" t="str">
        <f t="shared" si="12"/>
        <v/>
      </c>
      <c r="G159" t="str">
        <f t="shared" si="13"/>
        <v/>
      </c>
      <c r="H159">
        <f t="shared" si="14"/>
        <v>0</v>
      </c>
      <c r="I159">
        <f t="shared" si="15"/>
        <v>0</v>
      </c>
    </row>
    <row r="160" spans="6:9" x14ac:dyDescent="0.2">
      <c r="F160" t="str">
        <f t="shared" si="12"/>
        <v/>
      </c>
      <c r="G160" t="str">
        <f t="shared" si="13"/>
        <v/>
      </c>
      <c r="H160">
        <f t="shared" si="14"/>
        <v>0</v>
      </c>
      <c r="I160">
        <f t="shared" si="15"/>
        <v>0</v>
      </c>
    </row>
    <row r="161" spans="6:9" x14ac:dyDescent="0.2">
      <c r="F161" t="str">
        <f t="shared" si="12"/>
        <v/>
      </c>
      <c r="G161" t="str">
        <f t="shared" si="13"/>
        <v/>
      </c>
      <c r="H161">
        <f t="shared" si="14"/>
        <v>0</v>
      </c>
      <c r="I161">
        <f t="shared" si="15"/>
        <v>0</v>
      </c>
    </row>
    <row r="162" spans="6:9" x14ac:dyDescent="0.2">
      <c r="F162" t="str">
        <f t="shared" si="12"/>
        <v/>
      </c>
      <c r="G162" t="str">
        <f t="shared" si="13"/>
        <v/>
      </c>
      <c r="H162">
        <f t="shared" si="14"/>
        <v>0</v>
      </c>
      <c r="I162">
        <f t="shared" si="15"/>
        <v>0</v>
      </c>
    </row>
    <row r="163" spans="6:9" x14ac:dyDescent="0.2">
      <c r="F163" t="str">
        <f t="shared" si="12"/>
        <v/>
      </c>
      <c r="G163" t="str">
        <f t="shared" si="13"/>
        <v/>
      </c>
      <c r="H163">
        <f t="shared" si="14"/>
        <v>0</v>
      </c>
      <c r="I163">
        <f t="shared" si="15"/>
        <v>0</v>
      </c>
    </row>
    <row r="164" spans="6:9" x14ac:dyDescent="0.2">
      <c r="F164" t="str">
        <f t="shared" si="12"/>
        <v/>
      </c>
      <c r="G164" t="str">
        <f t="shared" si="13"/>
        <v/>
      </c>
      <c r="H164">
        <f t="shared" si="14"/>
        <v>0</v>
      </c>
      <c r="I164">
        <f t="shared" si="15"/>
        <v>0</v>
      </c>
    </row>
    <row r="165" spans="6:9" x14ac:dyDescent="0.2">
      <c r="F165" t="str">
        <f t="shared" si="12"/>
        <v/>
      </c>
      <c r="G165" t="str">
        <f t="shared" si="13"/>
        <v/>
      </c>
      <c r="H165">
        <f t="shared" si="14"/>
        <v>0</v>
      </c>
      <c r="I165">
        <f t="shared" si="15"/>
        <v>0</v>
      </c>
    </row>
    <row r="166" spans="6:9" x14ac:dyDescent="0.2">
      <c r="F166" t="str">
        <f t="shared" si="12"/>
        <v/>
      </c>
      <c r="G166" t="str">
        <f t="shared" si="13"/>
        <v/>
      </c>
      <c r="H166">
        <f t="shared" si="14"/>
        <v>0</v>
      </c>
      <c r="I166">
        <f t="shared" si="15"/>
        <v>0</v>
      </c>
    </row>
    <row r="167" spans="6:9" x14ac:dyDescent="0.2">
      <c r="F167" t="str">
        <f t="shared" si="12"/>
        <v/>
      </c>
      <c r="G167" t="str">
        <f t="shared" si="13"/>
        <v/>
      </c>
      <c r="H167">
        <f t="shared" si="14"/>
        <v>0</v>
      </c>
      <c r="I167">
        <f t="shared" si="15"/>
        <v>0</v>
      </c>
    </row>
    <row r="168" spans="6:9" x14ac:dyDescent="0.2">
      <c r="F168" t="str">
        <f t="shared" si="12"/>
        <v/>
      </c>
      <c r="G168" t="str">
        <f t="shared" si="13"/>
        <v/>
      </c>
      <c r="H168">
        <f t="shared" si="14"/>
        <v>0</v>
      </c>
      <c r="I168">
        <f t="shared" si="15"/>
        <v>0</v>
      </c>
    </row>
    <row r="169" spans="6:9" x14ac:dyDescent="0.2">
      <c r="F169" t="str">
        <f t="shared" si="12"/>
        <v/>
      </c>
      <c r="G169" t="str">
        <f t="shared" si="13"/>
        <v/>
      </c>
      <c r="H169">
        <f t="shared" si="14"/>
        <v>0</v>
      </c>
      <c r="I169">
        <f t="shared" si="15"/>
        <v>0</v>
      </c>
    </row>
    <row r="170" spans="6:9" x14ac:dyDescent="0.2">
      <c r="F170" t="str">
        <f t="shared" si="12"/>
        <v/>
      </c>
      <c r="G170" t="str">
        <f t="shared" si="13"/>
        <v/>
      </c>
      <c r="H170">
        <f t="shared" si="14"/>
        <v>0</v>
      </c>
      <c r="I170">
        <f t="shared" si="15"/>
        <v>0</v>
      </c>
    </row>
    <row r="171" spans="6:9" x14ac:dyDescent="0.2">
      <c r="F171" t="str">
        <f t="shared" si="12"/>
        <v/>
      </c>
      <c r="G171" t="str">
        <f t="shared" si="13"/>
        <v/>
      </c>
      <c r="H171">
        <f t="shared" si="14"/>
        <v>0</v>
      </c>
      <c r="I171">
        <f t="shared" si="15"/>
        <v>0</v>
      </c>
    </row>
    <row r="172" spans="6:9" x14ac:dyDescent="0.2">
      <c r="F172" t="str">
        <f t="shared" si="12"/>
        <v/>
      </c>
      <c r="G172" t="str">
        <f t="shared" si="13"/>
        <v/>
      </c>
      <c r="H172">
        <f t="shared" si="14"/>
        <v>0</v>
      </c>
      <c r="I172">
        <f t="shared" si="15"/>
        <v>0</v>
      </c>
    </row>
    <row r="173" spans="6:9" x14ac:dyDescent="0.2">
      <c r="F173" t="str">
        <f t="shared" si="12"/>
        <v/>
      </c>
      <c r="G173" t="str">
        <f t="shared" si="13"/>
        <v/>
      </c>
      <c r="H173">
        <f t="shared" si="14"/>
        <v>0</v>
      </c>
      <c r="I173">
        <f t="shared" si="15"/>
        <v>0</v>
      </c>
    </row>
    <row r="174" spans="6:9" x14ac:dyDescent="0.2">
      <c r="F174" t="str">
        <f t="shared" si="12"/>
        <v/>
      </c>
      <c r="G174" t="str">
        <f t="shared" si="13"/>
        <v/>
      </c>
      <c r="H174">
        <f t="shared" si="14"/>
        <v>0</v>
      </c>
      <c r="I174">
        <f t="shared" si="15"/>
        <v>0</v>
      </c>
    </row>
    <row r="175" spans="6:9" x14ac:dyDescent="0.2">
      <c r="F175" t="str">
        <f t="shared" si="12"/>
        <v/>
      </c>
      <c r="G175" t="str">
        <f t="shared" si="13"/>
        <v/>
      </c>
      <c r="H175">
        <f t="shared" si="14"/>
        <v>0</v>
      </c>
      <c r="I175">
        <f t="shared" si="15"/>
        <v>0</v>
      </c>
    </row>
    <row r="176" spans="6:9" x14ac:dyDescent="0.2">
      <c r="F176" t="str">
        <f t="shared" si="12"/>
        <v/>
      </c>
      <c r="G176" t="str">
        <f t="shared" si="13"/>
        <v/>
      </c>
      <c r="H176">
        <f t="shared" si="14"/>
        <v>0</v>
      </c>
      <c r="I176">
        <f t="shared" si="15"/>
        <v>0</v>
      </c>
    </row>
    <row r="177" spans="6:9" x14ac:dyDescent="0.2">
      <c r="F177" t="str">
        <f t="shared" si="12"/>
        <v/>
      </c>
      <c r="G177" t="str">
        <f t="shared" si="13"/>
        <v/>
      </c>
      <c r="H177">
        <f t="shared" si="14"/>
        <v>0</v>
      </c>
      <c r="I177">
        <f t="shared" si="15"/>
        <v>0</v>
      </c>
    </row>
    <row r="178" spans="6:9" x14ac:dyDescent="0.2">
      <c r="F178" t="str">
        <f t="shared" si="12"/>
        <v/>
      </c>
      <c r="G178" t="str">
        <f t="shared" si="13"/>
        <v/>
      </c>
      <c r="H178">
        <f t="shared" si="14"/>
        <v>0</v>
      </c>
      <c r="I178">
        <f t="shared" si="15"/>
        <v>0</v>
      </c>
    </row>
    <row r="179" spans="6:9" x14ac:dyDescent="0.2">
      <c r="F179" t="str">
        <f t="shared" si="12"/>
        <v/>
      </c>
      <c r="G179" t="str">
        <f t="shared" si="13"/>
        <v/>
      </c>
      <c r="H179">
        <f t="shared" si="14"/>
        <v>0</v>
      </c>
      <c r="I179">
        <f t="shared" si="15"/>
        <v>0</v>
      </c>
    </row>
    <row r="180" spans="6:9" x14ac:dyDescent="0.2">
      <c r="F180" t="str">
        <f t="shared" si="12"/>
        <v/>
      </c>
      <c r="G180" t="str">
        <f t="shared" si="13"/>
        <v/>
      </c>
      <c r="H180">
        <f t="shared" si="14"/>
        <v>0</v>
      </c>
      <c r="I180">
        <f t="shared" si="15"/>
        <v>0</v>
      </c>
    </row>
    <row r="181" spans="6:9" x14ac:dyDescent="0.2">
      <c r="F181" t="str">
        <f t="shared" si="12"/>
        <v/>
      </c>
      <c r="G181" t="str">
        <f t="shared" si="13"/>
        <v/>
      </c>
      <c r="H181">
        <f t="shared" si="14"/>
        <v>0</v>
      </c>
      <c r="I181">
        <f t="shared" si="15"/>
        <v>0</v>
      </c>
    </row>
    <row r="182" spans="6:9" x14ac:dyDescent="0.2">
      <c r="F182" t="str">
        <f t="shared" si="12"/>
        <v/>
      </c>
      <c r="G182" t="str">
        <f t="shared" si="13"/>
        <v/>
      </c>
      <c r="H182">
        <f t="shared" si="14"/>
        <v>0</v>
      </c>
      <c r="I182">
        <f t="shared" si="15"/>
        <v>0</v>
      </c>
    </row>
    <row r="183" spans="6:9" x14ac:dyDescent="0.2">
      <c r="F183" t="str">
        <f t="shared" si="12"/>
        <v/>
      </c>
      <c r="G183" t="str">
        <f t="shared" si="13"/>
        <v/>
      </c>
      <c r="H183">
        <f t="shared" si="14"/>
        <v>0</v>
      </c>
      <c r="I183">
        <f t="shared" si="15"/>
        <v>0</v>
      </c>
    </row>
    <row r="184" spans="6:9" x14ac:dyDescent="0.2">
      <c r="F184" t="str">
        <f t="shared" si="12"/>
        <v/>
      </c>
      <c r="G184" t="str">
        <f t="shared" si="13"/>
        <v/>
      </c>
      <c r="H184">
        <f t="shared" si="14"/>
        <v>0</v>
      </c>
      <c r="I184">
        <f t="shared" si="15"/>
        <v>0</v>
      </c>
    </row>
    <row r="185" spans="6:9" x14ac:dyDescent="0.2">
      <c r="F185" t="str">
        <f t="shared" si="12"/>
        <v/>
      </c>
      <c r="G185" t="str">
        <f t="shared" si="13"/>
        <v/>
      </c>
      <c r="H185">
        <f t="shared" si="14"/>
        <v>0</v>
      </c>
      <c r="I185">
        <f t="shared" si="15"/>
        <v>0</v>
      </c>
    </row>
    <row r="186" spans="6:9" x14ac:dyDescent="0.2">
      <c r="F186" t="str">
        <f t="shared" si="12"/>
        <v/>
      </c>
      <c r="G186" t="str">
        <f t="shared" si="13"/>
        <v/>
      </c>
      <c r="H186">
        <f t="shared" si="14"/>
        <v>0</v>
      </c>
      <c r="I186">
        <f t="shared" si="15"/>
        <v>0</v>
      </c>
    </row>
    <row r="187" spans="6:9" x14ac:dyDescent="0.2">
      <c r="F187" t="str">
        <f t="shared" si="12"/>
        <v/>
      </c>
      <c r="G187" t="str">
        <f t="shared" si="13"/>
        <v/>
      </c>
      <c r="H187">
        <f t="shared" si="14"/>
        <v>0</v>
      </c>
      <c r="I187">
        <f t="shared" si="15"/>
        <v>0</v>
      </c>
    </row>
    <row r="188" spans="6:9" x14ac:dyDescent="0.2">
      <c r="F188" t="str">
        <f t="shared" si="12"/>
        <v/>
      </c>
      <c r="G188" t="str">
        <f t="shared" si="13"/>
        <v/>
      </c>
      <c r="H188">
        <f t="shared" si="14"/>
        <v>0</v>
      </c>
      <c r="I188">
        <f t="shared" si="15"/>
        <v>0</v>
      </c>
    </row>
    <row r="189" spans="6:9" x14ac:dyDescent="0.2">
      <c r="F189" t="str">
        <f t="shared" si="12"/>
        <v/>
      </c>
      <c r="G189" t="str">
        <f t="shared" si="13"/>
        <v/>
      </c>
      <c r="H189">
        <f t="shared" si="14"/>
        <v>0</v>
      </c>
      <c r="I189">
        <f t="shared" si="15"/>
        <v>0</v>
      </c>
    </row>
    <row r="190" spans="6:9" x14ac:dyDescent="0.2">
      <c r="F190" t="str">
        <f t="shared" si="12"/>
        <v/>
      </c>
      <c r="G190" t="str">
        <f t="shared" si="13"/>
        <v/>
      </c>
      <c r="H190">
        <f t="shared" si="14"/>
        <v>0</v>
      </c>
      <c r="I190">
        <f t="shared" si="15"/>
        <v>0</v>
      </c>
    </row>
    <row r="191" spans="6:9" x14ac:dyDescent="0.2">
      <c r="F191" t="str">
        <f t="shared" si="12"/>
        <v/>
      </c>
      <c r="G191" t="str">
        <f t="shared" si="13"/>
        <v/>
      </c>
      <c r="H191">
        <f t="shared" si="14"/>
        <v>0</v>
      </c>
      <c r="I191">
        <f t="shared" si="15"/>
        <v>0</v>
      </c>
    </row>
    <row r="192" spans="6:9" x14ac:dyDescent="0.2">
      <c r="F192" t="str">
        <f t="shared" si="12"/>
        <v/>
      </c>
      <c r="G192" t="str">
        <f t="shared" si="13"/>
        <v/>
      </c>
      <c r="H192">
        <f t="shared" si="14"/>
        <v>0</v>
      </c>
      <c r="I192">
        <f t="shared" si="15"/>
        <v>0</v>
      </c>
    </row>
    <row r="193" spans="6:9" x14ac:dyDescent="0.2">
      <c r="F193" t="str">
        <f t="shared" si="12"/>
        <v/>
      </c>
      <c r="G193" t="str">
        <f t="shared" si="13"/>
        <v/>
      </c>
      <c r="H193">
        <f t="shared" si="14"/>
        <v>0</v>
      </c>
      <c r="I193">
        <f t="shared" si="15"/>
        <v>0</v>
      </c>
    </row>
    <row r="194" spans="6:9" x14ac:dyDescent="0.2">
      <c r="F194" t="str">
        <f t="shared" si="12"/>
        <v/>
      </c>
      <c r="G194" t="str">
        <f t="shared" si="13"/>
        <v/>
      </c>
      <c r="H194">
        <f t="shared" si="14"/>
        <v>0</v>
      </c>
      <c r="I194">
        <f t="shared" si="15"/>
        <v>0</v>
      </c>
    </row>
    <row r="195" spans="6:9" x14ac:dyDescent="0.2">
      <c r="F195" t="str">
        <f t="shared" ref="F195:F258" si="16">LEFT(B195,15)</f>
        <v/>
      </c>
      <c r="G195" t="str">
        <f t="shared" ref="G195:G258" si="17">MID(B195,19,30)</f>
        <v/>
      </c>
      <c r="H195">
        <f t="shared" ref="H195:H258" si="18">C195</f>
        <v>0</v>
      </c>
      <c r="I195">
        <f t="shared" ref="I195:I258" si="19">D195</f>
        <v>0</v>
      </c>
    </row>
    <row r="196" spans="6:9" x14ac:dyDescent="0.2">
      <c r="F196" t="str">
        <f t="shared" si="16"/>
        <v/>
      </c>
      <c r="G196" t="str">
        <f t="shared" si="17"/>
        <v/>
      </c>
      <c r="H196">
        <f t="shared" si="18"/>
        <v>0</v>
      </c>
      <c r="I196">
        <f t="shared" si="19"/>
        <v>0</v>
      </c>
    </row>
    <row r="197" spans="6:9" x14ac:dyDescent="0.2">
      <c r="F197" t="str">
        <f t="shared" si="16"/>
        <v/>
      </c>
      <c r="G197" t="str">
        <f t="shared" si="17"/>
        <v/>
      </c>
      <c r="H197">
        <f t="shared" si="18"/>
        <v>0</v>
      </c>
      <c r="I197">
        <f t="shared" si="19"/>
        <v>0</v>
      </c>
    </row>
    <row r="198" spans="6:9" x14ac:dyDescent="0.2">
      <c r="F198" t="str">
        <f t="shared" si="16"/>
        <v/>
      </c>
      <c r="G198" t="str">
        <f t="shared" si="17"/>
        <v/>
      </c>
      <c r="H198">
        <f t="shared" si="18"/>
        <v>0</v>
      </c>
      <c r="I198">
        <f t="shared" si="19"/>
        <v>0</v>
      </c>
    </row>
    <row r="199" spans="6:9" x14ac:dyDescent="0.2">
      <c r="F199" t="str">
        <f t="shared" si="16"/>
        <v/>
      </c>
      <c r="G199" t="str">
        <f t="shared" si="17"/>
        <v/>
      </c>
      <c r="H199">
        <f t="shared" si="18"/>
        <v>0</v>
      </c>
      <c r="I199">
        <f t="shared" si="19"/>
        <v>0</v>
      </c>
    </row>
    <row r="200" spans="6:9" x14ac:dyDescent="0.2">
      <c r="F200" t="str">
        <f t="shared" si="16"/>
        <v/>
      </c>
      <c r="G200" t="str">
        <f t="shared" si="17"/>
        <v/>
      </c>
      <c r="H200">
        <f t="shared" si="18"/>
        <v>0</v>
      </c>
      <c r="I200">
        <f t="shared" si="19"/>
        <v>0</v>
      </c>
    </row>
    <row r="201" spans="6:9" x14ac:dyDescent="0.2">
      <c r="F201" t="str">
        <f t="shared" si="16"/>
        <v/>
      </c>
      <c r="G201" t="str">
        <f t="shared" si="17"/>
        <v/>
      </c>
      <c r="H201">
        <f t="shared" si="18"/>
        <v>0</v>
      </c>
      <c r="I201">
        <f t="shared" si="19"/>
        <v>0</v>
      </c>
    </row>
    <row r="202" spans="6:9" x14ac:dyDescent="0.2">
      <c r="F202" t="str">
        <f t="shared" si="16"/>
        <v/>
      </c>
      <c r="G202" t="str">
        <f t="shared" si="17"/>
        <v/>
      </c>
      <c r="H202">
        <f t="shared" si="18"/>
        <v>0</v>
      </c>
      <c r="I202">
        <f t="shared" si="19"/>
        <v>0</v>
      </c>
    </row>
    <row r="203" spans="6:9" x14ac:dyDescent="0.2">
      <c r="F203" t="str">
        <f t="shared" si="16"/>
        <v/>
      </c>
      <c r="G203" t="str">
        <f t="shared" si="17"/>
        <v/>
      </c>
      <c r="H203">
        <f t="shared" si="18"/>
        <v>0</v>
      </c>
      <c r="I203">
        <f t="shared" si="19"/>
        <v>0</v>
      </c>
    </row>
    <row r="204" spans="6:9" x14ac:dyDescent="0.2">
      <c r="F204" t="str">
        <f t="shared" si="16"/>
        <v/>
      </c>
      <c r="G204" t="str">
        <f t="shared" si="17"/>
        <v/>
      </c>
      <c r="H204">
        <f t="shared" si="18"/>
        <v>0</v>
      </c>
      <c r="I204">
        <f t="shared" si="19"/>
        <v>0</v>
      </c>
    </row>
    <row r="205" spans="6:9" x14ac:dyDescent="0.2">
      <c r="F205" t="str">
        <f t="shared" si="16"/>
        <v/>
      </c>
      <c r="G205" t="str">
        <f t="shared" si="17"/>
        <v/>
      </c>
      <c r="H205">
        <f t="shared" si="18"/>
        <v>0</v>
      </c>
      <c r="I205">
        <f t="shared" si="19"/>
        <v>0</v>
      </c>
    </row>
    <row r="206" spans="6:9" x14ac:dyDescent="0.2">
      <c r="F206" t="str">
        <f t="shared" si="16"/>
        <v/>
      </c>
      <c r="G206" t="str">
        <f t="shared" si="17"/>
        <v/>
      </c>
      <c r="H206">
        <f t="shared" si="18"/>
        <v>0</v>
      </c>
      <c r="I206">
        <f t="shared" si="19"/>
        <v>0</v>
      </c>
    </row>
    <row r="207" spans="6:9" x14ac:dyDescent="0.2">
      <c r="F207" t="str">
        <f t="shared" si="16"/>
        <v/>
      </c>
      <c r="G207" t="str">
        <f t="shared" si="17"/>
        <v/>
      </c>
      <c r="H207">
        <f t="shared" si="18"/>
        <v>0</v>
      </c>
      <c r="I207">
        <f t="shared" si="19"/>
        <v>0</v>
      </c>
    </row>
    <row r="208" spans="6:9" x14ac:dyDescent="0.2">
      <c r="F208" t="str">
        <f t="shared" si="16"/>
        <v/>
      </c>
      <c r="G208" t="str">
        <f t="shared" si="17"/>
        <v/>
      </c>
      <c r="H208">
        <f t="shared" si="18"/>
        <v>0</v>
      </c>
      <c r="I208">
        <f t="shared" si="19"/>
        <v>0</v>
      </c>
    </row>
    <row r="209" spans="6:9" x14ac:dyDescent="0.2">
      <c r="F209" t="str">
        <f t="shared" si="16"/>
        <v/>
      </c>
      <c r="G209" t="str">
        <f t="shared" si="17"/>
        <v/>
      </c>
      <c r="H209">
        <f t="shared" si="18"/>
        <v>0</v>
      </c>
      <c r="I209">
        <f t="shared" si="19"/>
        <v>0</v>
      </c>
    </row>
    <row r="210" spans="6:9" x14ac:dyDescent="0.2">
      <c r="F210" t="str">
        <f t="shared" si="16"/>
        <v/>
      </c>
      <c r="G210" t="str">
        <f t="shared" si="17"/>
        <v/>
      </c>
      <c r="H210">
        <f t="shared" si="18"/>
        <v>0</v>
      </c>
      <c r="I210">
        <f t="shared" si="19"/>
        <v>0</v>
      </c>
    </row>
    <row r="211" spans="6:9" x14ac:dyDescent="0.2">
      <c r="F211" t="str">
        <f t="shared" si="16"/>
        <v/>
      </c>
      <c r="G211" t="str">
        <f t="shared" si="17"/>
        <v/>
      </c>
      <c r="H211">
        <f t="shared" si="18"/>
        <v>0</v>
      </c>
      <c r="I211">
        <f t="shared" si="19"/>
        <v>0</v>
      </c>
    </row>
    <row r="212" spans="6:9" x14ac:dyDescent="0.2">
      <c r="F212" t="str">
        <f t="shared" si="16"/>
        <v/>
      </c>
      <c r="G212" t="str">
        <f t="shared" si="17"/>
        <v/>
      </c>
      <c r="H212">
        <f t="shared" si="18"/>
        <v>0</v>
      </c>
      <c r="I212">
        <f t="shared" si="19"/>
        <v>0</v>
      </c>
    </row>
    <row r="213" spans="6:9" x14ac:dyDescent="0.2">
      <c r="F213" t="str">
        <f t="shared" si="16"/>
        <v/>
      </c>
      <c r="G213" t="str">
        <f t="shared" si="17"/>
        <v/>
      </c>
      <c r="H213">
        <f t="shared" si="18"/>
        <v>0</v>
      </c>
      <c r="I213">
        <f t="shared" si="19"/>
        <v>0</v>
      </c>
    </row>
    <row r="214" spans="6:9" x14ac:dyDescent="0.2">
      <c r="F214" t="str">
        <f t="shared" si="16"/>
        <v/>
      </c>
      <c r="G214" t="str">
        <f t="shared" si="17"/>
        <v/>
      </c>
      <c r="H214">
        <f t="shared" si="18"/>
        <v>0</v>
      </c>
      <c r="I214">
        <f t="shared" si="19"/>
        <v>0</v>
      </c>
    </row>
    <row r="215" spans="6:9" x14ac:dyDescent="0.2">
      <c r="F215" t="str">
        <f t="shared" si="16"/>
        <v/>
      </c>
      <c r="G215" t="str">
        <f t="shared" si="17"/>
        <v/>
      </c>
      <c r="H215">
        <f t="shared" si="18"/>
        <v>0</v>
      </c>
      <c r="I215">
        <f t="shared" si="19"/>
        <v>0</v>
      </c>
    </row>
    <row r="216" spans="6:9" x14ac:dyDescent="0.2">
      <c r="F216" t="str">
        <f t="shared" si="16"/>
        <v/>
      </c>
      <c r="G216" t="str">
        <f t="shared" si="17"/>
        <v/>
      </c>
      <c r="H216">
        <f t="shared" si="18"/>
        <v>0</v>
      </c>
      <c r="I216">
        <f t="shared" si="19"/>
        <v>0</v>
      </c>
    </row>
    <row r="217" spans="6:9" x14ac:dyDescent="0.2">
      <c r="F217" t="str">
        <f t="shared" si="16"/>
        <v/>
      </c>
      <c r="G217" t="str">
        <f t="shared" si="17"/>
        <v/>
      </c>
      <c r="H217">
        <f t="shared" si="18"/>
        <v>0</v>
      </c>
      <c r="I217">
        <f t="shared" si="19"/>
        <v>0</v>
      </c>
    </row>
    <row r="218" spans="6:9" x14ac:dyDescent="0.2">
      <c r="F218" t="str">
        <f t="shared" si="16"/>
        <v/>
      </c>
      <c r="G218" t="str">
        <f t="shared" si="17"/>
        <v/>
      </c>
      <c r="H218">
        <f t="shared" si="18"/>
        <v>0</v>
      </c>
      <c r="I218">
        <f t="shared" si="19"/>
        <v>0</v>
      </c>
    </row>
    <row r="219" spans="6:9" x14ac:dyDescent="0.2">
      <c r="F219" t="str">
        <f t="shared" si="16"/>
        <v/>
      </c>
      <c r="G219" t="str">
        <f t="shared" si="17"/>
        <v/>
      </c>
      <c r="H219">
        <f t="shared" si="18"/>
        <v>0</v>
      </c>
      <c r="I219">
        <f t="shared" si="19"/>
        <v>0</v>
      </c>
    </row>
    <row r="220" spans="6:9" x14ac:dyDescent="0.2">
      <c r="F220" t="str">
        <f t="shared" si="16"/>
        <v/>
      </c>
      <c r="G220" t="str">
        <f t="shared" si="17"/>
        <v/>
      </c>
      <c r="H220">
        <f t="shared" si="18"/>
        <v>0</v>
      </c>
      <c r="I220">
        <f t="shared" si="19"/>
        <v>0</v>
      </c>
    </row>
    <row r="221" spans="6:9" x14ac:dyDescent="0.2">
      <c r="F221" t="str">
        <f t="shared" si="16"/>
        <v/>
      </c>
      <c r="G221" t="str">
        <f t="shared" si="17"/>
        <v/>
      </c>
      <c r="H221">
        <f t="shared" si="18"/>
        <v>0</v>
      </c>
      <c r="I221">
        <f t="shared" si="19"/>
        <v>0</v>
      </c>
    </row>
    <row r="222" spans="6:9" x14ac:dyDescent="0.2">
      <c r="F222" t="str">
        <f t="shared" si="16"/>
        <v/>
      </c>
      <c r="G222" t="str">
        <f t="shared" si="17"/>
        <v/>
      </c>
      <c r="H222">
        <f t="shared" si="18"/>
        <v>0</v>
      </c>
      <c r="I222">
        <f t="shared" si="19"/>
        <v>0</v>
      </c>
    </row>
    <row r="223" spans="6:9" x14ac:dyDescent="0.2">
      <c r="F223" t="str">
        <f t="shared" si="16"/>
        <v/>
      </c>
      <c r="G223" t="str">
        <f t="shared" si="17"/>
        <v/>
      </c>
      <c r="H223">
        <f t="shared" si="18"/>
        <v>0</v>
      </c>
      <c r="I223">
        <f t="shared" si="19"/>
        <v>0</v>
      </c>
    </row>
    <row r="224" spans="6:9" x14ac:dyDescent="0.2">
      <c r="F224" t="str">
        <f t="shared" si="16"/>
        <v/>
      </c>
      <c r="G224" t="str">
        <f t="shared" si="17"/>
        <v/>
      </c>
      <c r="H224">
        <f t="shared" si="18"/>
        <v>0</v>
      </c>
      <c r="I224">
        <f t="shared" si="19"/>
        <v>0</v>
      </c>
    </row>
    <row r="225" spans="6:9" x14ac:dyDescent="0.2">
      <c r="F225" t="str">
        <f t="shared" si="16"/>
        <v/>
      </c>
      <c r="G225" t="str">
        <f t="shared" si="17"/>
        <v/>
      </c>
      <c r="H225">
        <f t="shared" si="18"/>
        <v>0</v>
      </c>
      <c r="I225">
        <f t="shared" si="19"/>
        <v>0</v>
      </c>
    </row>
    <row r="226" spans="6:9" x14ac:dyDescent="0.2">
      <c r="F226" t="str">
        <f t="shared" si="16"/>
        <v/>
      </c>
      <c r="G226" t="str">
        <f t="shared" si="17"/>
        <v/>
      </c>
      <c r="H226">
        <f t="shared" si="18"/>
        <v>0</v>
      </c>
      <c r="I226">
        <f t="shared" si="19"/>
        <v>0</v>
      </c>
    </row>
    <row r="227" spans="6:9" x14ac:dyDescent="0.2">
      <c r="F227" t="str">
        <f t="shared" si="16"/>
        <v/>
      </c>
      <c r="G227" t="str">
        <f t="shared" si="17"/>
        <v/>
      </c>
      <c r="H227">
        <f t="shared" si="18"/>
        <v>0</v>
      </c>
      <c r="I227">
        <f t="shared" si="19"/>
        <v>0</v>
      </c>
    </row>
    <row r="228" spans="6:9" x14ac:dyDescent="0.2">
      <c r="F228" t="str">
        <f t="shared" si="16"/>
        <v/>
      </c>
      <c r="G228" t="str">
        <f t="shared" si="17"/>
        <v/>
      </c>
      <c r="H228">
        <f t="shared" si="18"/>
        <v>0</v>
      </c>
      <c r="I228">
        <f t="shared" si="19"/>
        <v>0</v>
      </c>
    </row>
    <row r="229" spans="6:9" x14ac:dyDescent="0.2">
      <c r="F229" t="str">
        <f t="shared" si="16"/>
        <v/>
      </c>
      <c r="G229" t="str">
        <f t="shared" si="17"/>
        <v/>
      </c>
      <c r="H229">
        <f t="shared" si="18"/>
        <v>0</v>
      </c>
      <c r="I229">
        <f t="shared" si="19"/>
        <v>0</v>
      </c>
    </row>
    <row r="230" spans="6:9" x14ac:dyDescent="0.2">
      <c r="F230" t="str">
        <f t="shared" si="16"/>
        <v/>
      </c>
      <c r="G230" t="str">
        <f t="shared" si="17"/>
        <v/>
      </c>
      <c r="H230">
        <f t="shared" si="18"/>
        <v>0</v>
      </c>
      <c r="I230">
        <f t="shared" si="19"/>
        <v>0</v>
      </c>
    </row>
    <row r="231" spans="6:9" x14ac:dyDescent="0.2">
      <c r="F231" t="str">
        <f t="shared" si="16"/>
        <v/>
      </c>
      <c r="G231" t="str">
        <f t="shared" si="17"/>
        <v/>
      </c>
      <c r="H231">
        <f t="shared" si="18"/>
        <v>0</v>
      </c>
      <c r="I231">
        <f t="shared" si="19"/>
        <v>0</v>
      </c>
    </row>
    <row r="232" spans="6:9" x14ac:dyDescent="0.2">
      <c r="F232" t="str">
        <f t="shared" si="16"/>
        <v/>
      </c>
      <c r="G232" t="str">
        <f t="shared" si="17"/>
        <v/>
      </c>
      <c r="H232">
        <f t="shared" si="18"/>
        <v>0</v>
      </c>
      <c r="I232">
        <f t="shared" si="19"/>
        <v>0</v>
      </c>
    </row>
    <row r="233" spans="6:9" x14ac:dyDescent="0.2">
      <c r="F233" t="str">
        <f t="shared" si="16"/>
        <v/>
      </c>
      <c r="G233" t="str">
        <f t="shared" si="17"/>
        <v/>
      </c>
      <c r="H233">
        <f t="shared" si="18"/>
        <v>0</v>
      </c>
      <c r="I233">
        <f t="shared" si="19"/>
        <v>0</v>
      </c>
    </row>
    <row r="234" spans="6:9" x14ac:dyDescent="0.2">
      <c r="F234" t="str">
        <f t="shared" si="16"/>
        <v/>
      </c>
      <c r="G234" t="str">
        <f t="shared" si="17"/>
        <v/>
      </c>
      <c r="H234">
        <f t="shared" si="18"/>
        <v>0</v>
      </c>
      <c r="I234">
        <f t="shared" si="19"/>
        <v>0</v>
      </c>
    </row>
    <row r="235" spans="6:9" x14ac:dyDescent="0.2">
      <c r="F235" t="str">
        <f t="shared" si="16"/>
        <v/>
      </c>
      <c r="G235" t="str">
        <f t="shared" si="17"/>
        <v/>
      </c>
      <c r="H235">
        <f t="shared" si="18"/>
        <v>0</v>
      </c>
      <c r="I235">
        <f t="shared" si="19"/>
        <v>0</v>
      </c>
    </row>
    <row r="236" spans="6:9" x14ac:dyDescent="0.2">
      <c r="F236" t="str">
        <f t="shared" si="16"/>
        <v/>
      </c>
      <c r="G236" t="str">
        <f t="shared" si="17"/>
        <v/>
      </c>
      <c r="H236">
        <f t="shared" si="18"/>
        <v>0</v>
      </c>
      <c r="I236">
        <f t="shared" si="19"/>
        <v>0</v>
      </c>
    </row>
    <row r="237" spans="6:9" x14ac:dyDescent="0.2">
      <c r="F237" t="str">
        <f t="shared" si="16"/>
        <v/>
      </c>
      <c r="G237" t="str">
        <f t="shared" si="17"/>
        <v/>
      </c>
      <c r="H237">
        <f t="shared" si="18"/>
        <v>0</v>
      </c>
      <c r="I237">
        <f t="shared" si="19"/>
        <v>0</v>
      </c>
    </row>
    <row r="238" spans="6:9" x14ac:dyDescent="0.2">
      <c r="F238" t="str">
        <f t="shared" si="16"/>
        <v/>
      </c>
      <c r="G238" t="str">
        <f t="shared" si="17"/>
        <v/>
      </c>
      <c r="H238">
        <f t="shared" si="18"/>
        <v>0</v>
      </c>
      <c r="I238">
        <f t="shared" si="19"/>
        <v>0</v>
      </c>
    </row>
    <row r="239" spans="6:9" x14ac:dyDescent="0.2">
      <c r="F239" t="str">
        <f t="shared" si="16"/>
        <v/>
      </c>
      <c r="G239" t="str">
        <f t="shared" si="17"/>
        <v/>
      </c>
      <c r="H239">
        <f t="shared" si="18"/>
        <v>0</v>
      </c>
      <c r="I239">
        <f t="shared" si="19"/>
        <v>0</v>
      </c>
    </row>
    <row r="240" spans="6:9" x14ac:dyDescent="0.2">
      <c r="F240" t="str">
        <f t="shared" si="16"/>
        <v/>
      </c>
      <c r="G240" t="str">
        <f t="shared" si="17"/>
        <v/>
      </c>
      <c r="H240">
        <f t="shared" si="18"/>
        <v>0</v>
      </c>
      <c r="I240">
        <f t="shared" si="19"/>
        <v>0</v>
      </c>
    </row>
    <row r="241" spans="6:9" x14ac:dyDescent="0.2">
      <c r="F241" t="str">
        <f t="shared" si="16"/>
        <v/>
      </c>
      <c r="G241" t="str">
        <f t="shared" si="17"/>
        <v/>
      </c>
      <c r="H241">
        <f t="shared" si="18"/>
        <v>0</v>
      </c>
      <c r="I241">
        <f t="shared" si="19"/>
        <v>0</v>
      </c>
    </row>
    <row r="242" spans="6:9" x14ac:dyDescent="0.2">
      <c r="F242" t="str">
        <f t="shared" si="16"/>
        <v/>
      </c>
      <c r="G242" t="str">
        <f t="shared" si="17"/>
        <v/>
      </c>
      <c r="H242">
        <f t="shared" si="18"/>
        <v>0</v>
      </c>
      <c r="I242">
        <f t="shared" si="19"/>
        <v>0</v>
      </c>
    </row>
    <row r="243" spans="6:9" x14ac:dyDescent="0.2">
      <c r="F243" t="str">
        <f t="shared" si="16"/>
        <v/>
      </c>
      <c r="G243" t="str">
        <f t="shared" si="17"/>
        <v/>
      </c>
      <c r="H243">
        <f t="shared" si="18"/>
        <v>0</v>
      </c>
      <c r="I243">
        <f t="shared" si="19"/>
        <v>0</v>
      </c>
    </row>
    <row r="244" spans="6:9" x14ac:dyDescent="0.2">
      <c r="F244" t="str">
        <f t="shared" si="16"/>
        <v/>
      </c>
      <c r="G244" t="str">
        <f t="shared" si="17"/>
        <v/>
      </c>
      <c r="H244">
        <f t="shared" si="18"/>
        <v>0</v>
      </c>
      <c r="I244">
        <f t="shared" si="19"/>
        <v>0</v>
      </c>
    </row>
    <row r="245" spans="6:9" x14ac:dyDescent="0.2">
      <c r="F245" t="str">
        <f t="shared" si="16"/>
        <v/>
      </c>
      <c r="G245" t="str">
        <f t="shared" si="17"/>
        <v/>
      </c>
      <c r="H245">
        <f t="shared" si="18"/>
        <v>0</v>
      </c>
      <c r="I245">
        <f t="shared" si="19"/>
        <v>0</v>
      </c>
    </row>
    <row r="246" spans="6:9" x14ac:dyDescent="0.2">
      <c r="F246" t="str">
        <f t="shared" si="16"/>
        <v/>
      </c>
      <c r="G246" t="str">
        <f t="shared" si="17"/>
        <v/>
      </c>
      <c r="H246">
        <f t="shared" si="18"/>
        <v>0</v>
      </c>
      <c r="I246">
        <f t="shared" si="19"/>
        <v>0</v>
      </c>
    </row>
    <row r="247" spans="6:9" x14ac:dyDescent="0.2">
      <c r="F247" t="str">
        <f t="shared" si="16"/>
        <v/>
      </c>
      <c r="G247" t="str">
        <f t="shared" si="17"/>
        <v/>
      </c>
      <c r="H247">
        <f t="shared" si="18"/>
        <v>0</v>
      </c>
      <c r="I247">
        <f t="shared" si="19"/>
        <v>0</v>
      </c>
    </row>
    <row r="248" spans="6:9" x14ac:dyDescent="0.2">
      <c r="F248" t="str">
        <f t="shared" si="16"/>
        <v/>
      </c>
      <c r="G248" t="str">
        <f t="shared" si="17"/>
        <v/>
      </c>
      <c r="H248">
        <f t="shared" si="18"/>
        <v>0</v>
      </c>
      <c r="I248">
        <f t="shared" si="19"/>
        <v>0</v>
      </c>
    </row>
    <row r="249" spans="6:9" x14ac:dyDescent="0.2">
      <c r="F249" t="str">
        <f t="shared" si="16"/>
        <v/>
      </c>
      <c r="G249" t="str">
        <f t="shared" si="17"/>
        <v/>
      </c>
      <c r="H249">
        <f t="shared" si="18"/>
        <v>0</v>
      </c>
      <c r="I249">
        <f t="shared" si="19"/>
        <v>0</v>
      </c>
    </row>
    <row r="250" spans="6:9" x14ac:dyDescent="0.2">
      <c r="F250" t="str">
        <f t="shared" si="16"/>
        <v/>
      </c>
      <c r="G250" t="str">
        <f t="shared" si="17"/>
        <v/>
      </c>
      <c r="H250">
        <f t="shared" si="18"/>
        <v>0</v>
      </c>
      <c r="I250">
        <f t="shared" si="19"/>
        <v>0</v>
      </c>
    </row>
    <row r="251" spans="6:9" x14ac:dyDescent="0.2">
      <c r="F251" t="str">
        <f t="shared" si="16"/>
        <v/>
      </c>
      <c r="G251" t="str">
        <f t="shared" si="17"/>
        <v/>
      </c>
      <c r="H251">
        <f t="shared" si="18"/>
        <v>0</v>
      </c>
      <c r="I251">
        <f t="shared" si="19"/>
        <v>0</v>
      </c>
    </row>
    <row r="252" spans="6:9" x14ac:dyDescent="0.2">
      <c r="F252" t="str">
        <f t="shared" si="16"/>
        <v/>
      </c>
      <c r="G252" t="str">
        <f t="shared" si="17"/>
        <v/>
      </c>
      <c r="H252">
        <f t="shared" si="18"/>
        <v>0</v>
      </c>
      <c r="I252">
        <f t="shared" si="19"/>
        <v>0</v>
      </c>
    </row>
    <row r="253" spans="6:9" x14ac:dyDescent="0.2">
      <c r="F253" t="str">
        <f t="shared" si="16"/>
        <v/>
      </c>
      <c r="G253" t="str">
        <f t="shared" si="17"/>
        <v/>
      </c>
      <c r="H253">
        <f t="shared" si="18"/>
        <v>0</v>
      </c>
      <c r="I253">
        <f t="shared" si="19"/>
        <v>0</v>
      </c>
    </row>
    <row r="254" spans="6:9" x14ac:dyDescent="0.2">
      <c r="F254" t="str">
        <f t="shared" si="16"/>
        <v/>
      </c>
      <c r="G254" t="str">
        <f t="shared" si="17"/>
        <v/>
      </c>
      <c r="H254">
        <f t="shared" si="18"/>
        <v>0</v>
      </c>
      <c r="I254">
        <f t="shared" si="19"/>
        <v>0</v>
      </c>
    </row>
    <row r="255" spans="6:9" x14ac:dyDescent="0.2">
      <c r="F255" t="str">
        <f t="shared" si="16"/>
        <v/>
      </c>
      <c r="G255" t="str">
        <f t="shared" si="17"/>
        <v/>
      </c>
      <c r="H255">
        <f t="shared" si="18"/>
        <v>0</v>
      </c>
      <c r="I255">
        <f t="shared" si="19"/>
        <v>0</v>
      </c>
    </row>
    <row r="256" spans="6:9" x14ac:dyDescent="0.2">
      <c r="F256" t="str">
        <f t="shared" si="16"/>
        <v/>
      </c>
      <c r="G256" t="str">
        <f t="shared" si="17"/>
        <v/>
      </c>
      <c r="H256">
        <f t="shared" si="18"/>
        <v>0</v>
      </c>
      <c r="I256">
        <f t="shared" si="19"/>
        <v>0</v>
      </c>
    </row>
    <row r="257" spans="6:9" x14ac:dyDescent="0.2">
      <c r="F257" t="str">
        <f t="shared" si="16"/>
        <v/>
      </c>
      <c r="G257" t="str">
        <f t="shared" si="17"/>
        <v/>
      </c>
      <c r="H257">
        <f t="shared" si="18"/>
        <v>0</v>
      </c>
      <c r="I257">
        <f t="shared" si="19"/>
        <v>0</v>
      </c>
    </row>
    <row r="258" spans="6:9" x14ac:dyDescent="0.2">
      <c r="F258" t="str">
        <f t="shared" si="16"/>
        <v/>
      </c>
      <c r="G258" t="str">
        <f t="shared" si="17"/>
        <v/>
      </c>
      <c r="H258">
        <f t="shared" si="18"/>
        <v>0</v>
      </c>
      <c r="I258">
        <f t="shared" si="19"/>
        <v>0</v>
      </c>
    </row>
    <row r="259" spans="6:9" x14ac:dyDescent="0.2">
      <c r="F259" t="str">
        <f t="shared" ref="F259:F322" si="20">LEFT(B259,15)</f>
        <v/>
      </c>
      <c r="G259" t="str">
        <f t="shared" ref="G259:G322" si="21">MID(B259,19,30)</f>
        <v/>
      </c>
      <c r="H259">
        <f t="shared" ref="H259:H322" si="22">C259</f>
        <v>0</v>
      </c>
      <c r="I259">
        <f t="shared" ref="I259:I322" si="23">D259</f>
        <v>0</v>
      </c>
    </row>
    <row r="260" spans="6:9" x14ac:dyDescent="0.2">
      <c r="F260" t="str">
        <f t="shared" si="20"/>
        <v/>
      </c>
      <c r="G260" t="str">
        <f t="shared" si="21"/>
        <v/>
      </c>
      <c r="H260">
        <f t="shared" si="22"/>
        <v>0</v>
      </c>
      <c r="I260">
        <f t="shared" si="23"/>
        <v>0</v>
      </c>
    </row>
    <row r="261" spans="6:9" x14ac:dyDescent="0.2">
      <c r="F261" t="str">
        <f t="shared" si="20"/>
        <v/>
      </c>
      <c r="G261" t="str">
        <f t="shared" si="21"/>
        <v/>
      </c>
      <c r="H261">
        <f t="shared" si="22"/>
        <v>0</v>
      </c>
      <c r="I261">
        <f t="shared" si="23"/>
        <v>0</v>
      </c>
    </row>
    <row r="262" spans="6:9" x14ac:dyDescent="0.2">
      <c r="F262" t="str">
        <f t="shared" si="20"/>
        <v/>
      </c>
      <c r="G262" t="str">
        <f t="shared" si="21"/>
        <v/>
      </c>
      <c r="H262">
        <f t="shared" si="22"/>
        <v>0</v>
      </c>
      <c r="I262">
        <f t="shared" si="23"/>
        <v>0</v>
      </c>
    </row>
    <row r="263" spans="6:9" x14ac:dyDescent="0.2">
      <c r="F263" t="str">
        <f t="shared" si="20"/>
        <v/>
      </c>
      <c r="G263" t="str">
        <f t="shared" si="21"/>
        <v/>
      </c>
      <c r="H263">
        <f t="shared" si="22"/>
        <v>0</v>
      </c>
      <c r="I263">
        <f t="shared" si="23"/>
        <v>0</v>
      </c>
    </row>
    <row r="264" spans="6:9" x14ac:dyDescent="0.2">
      <c r="F264" t="str">
        <f t="shared" si="20"/>
        <v/>
      </c>
      <c r="G264" t="str">
        <f t="shared" si="21"/>
        <v/>
      </c>
      <c r="H264">
        <f t="shared" si="22"/>
        <v>0</v>
      </c>
      <c r="I264">
        <f t="shared" si="23"/>
        <v>0</v>
      </c>
    </row>
    <row r="265" spans="6:9" x14ac:dyDescent="0.2">
      <c r="F265" t="str">
        <f t="shared" si="20"/>
        <v/>
      </c>
      <c r="G265" t="str">
        <f t="shared" si="21"/>
        <v/>
      </c>
      <c r="H265">
        <f t="shared" si="22"/>
        <v>0</v>
      </c>
      <c r="I265">
        <f t="shared" si="23"/>
        <v>0</v>
      </c>
    </row>
    <row r="266" spans="6:9" x14ac:dyDescent="0.2">
      <c r="F266" t="str">
        <f t="shared" si="20"/>
        <v/>
      </c>
      <c r="G266" t="str">
        <f t="shared" si="21"/>
        <v/>
      </c>
      <c r="H266">
        <f t="shared" si="22"/>
        <v>0</v>
      </c>
      <c r="I266">
        <f t="shared" si="23"/>
        <v>0</v>
      </c>
    </row>
    <row r="267" spans="6:9" x14ac:dyDescent="0.2">
      <c r="F267" t="str">
        <f t="shared" si="20"/>
        <v/>
      </c>
      <c r="G267" t="str">
        <f t="shared" si="21"/>
        <v/>
      </c>
      <c r="H267">
        <f t="shared" si="22"/>
        <v>0</v>
      </c>
      <c r="I267">
        <f t="shared" si="23"/>
        <v>0</v>
      </c>
    </row>
    <row r="268" spans="6:9" x14ac:dyDescent="0.2">
      <c r="F268" t="str">
        <f t="shared" si="20"/>
        <v/>
      </c>
      <c r="G268" t="str">
        <f t="shared" si="21"/>
        <v/>
      </c>
      <c r="H268">
        <f t="shared" si="22"/>
        <v>0</v>
      </c>
      <c r="I268">
        <f t="shared" si="23"/>
        <v>0</v>
      </c>
    </row>
    <row r="269" spans="6:9" x14ac:dyDescent="0.2">
      <c r="F269" t="str">
        <f t="shared" si="20"/>
        <v/>
      </c>
      <c r="G269" t="str">
        <f t="shared" si="21"/>
        <v/>
      </c>
      <c r="H269">
        <f t="shared" si="22"/>
        <v>0</v>
      </c>
      <c r="I269">
        <f t="shared" si="23"/>
        <v>0</v>
      </c>
    </row>
    <row r="270" spans="6:9" x14ac:dyDescent="0.2">
      <c r="F270" t="str">
        <f t="shared" si="20"/>
        <v/>
      </c>
      <c r="G270" t="str">
        <f t="shared" si="21"/>
        <v/>
      </c>
      <c r="H270">
        <f t="shared" si="22"/>
        <v>0</v>
      </c>
      <c r="I270">
        <f t="shared" si="23"/>
        <v>0</v>
      </c>
    </row>
    <row r="271" spans="6:9" x14ac:dyDescent="0.2">
      <c r="F271" t="str">
        <f t="shared" si="20"/>
        <v/>
      </c>
      <c r="G271" t="str">
        <f t="shared" si="21"/>
        <v/>
      </c>
      <c r="H271">
        <f t="shared" si="22"/>
        <v>0</v>
      </c>
      <c r="I271">
        <f t="shared" si="23"/>
        <v>0</v>
      </c>
    </row>
    <row r="272" spans="6:9" x14ac:dyDescent="0.2">
      <c r="F272" t="str">
        <f t="shared" si="20"/>
        <v/>
      </c>
      <c r="G272" t="str">
        <f t="shared" si="21"/>
        <v/>
      </c>
      <c r="H272">
        <f t="shared" si="22"/>
        <v>0</v>
      </c>
      <c r="I272">
        <f t="shared" si="23"/>
        <v>0</v>
      </c>
    </row>
    <row r="273" spans="6:9" x14ac:dyDescent="0.2">
      <c r="F273" t="str">
        <f t="shared" si="20"/>
        <v/>
      </c>
      <c r="G273" t="str">
        <f t="shared" si="21"/>
        <v/>
      </c>
      <c r="H273">
        <f t="shared" si="22"/>
        <v>0</v>
      </c>
      <c r="I273">
        <f t="shared" si="23"/>
        <v>0</v>
      </c>
    </row>
    <row r="274" spans="6:9" x14ac:dyDescent="0.2">
      <c r="F274" t="str">
        <f t="shared" si="20"/>
        <v/>
      </c>
      <c r="G274" t="str">
        <f t="shared" si="21"/>
        <v/>
      </c>
      <c r="H274">
        <f t="shared" si="22"/>
        <v>0</v>
      </c>
      <c r="I274">
        <f t="shared" si="23"/>
        <v>0</v>
      </c>
    </row>
    <row r="275" spans="6:9" x14ac:dyDescent="0.2">
      <c r="F275" t="str">
        <f t="shared" si="20"/>
        <v/>
      </c>
      <c r="G275" t="str">
        <f t="shared" si="21"/>
        <v/>
      </c>
      <c r="H275">
        <f t="shared" si="22"/>
        <v>0</v>
      </c>
      <c r="I275">
        <f t="shared" si="23"/>
        <v>0</v>
      </c>
    </row>
    <row r="276" spans="6:9" x14ac:dyDescent="0.2">
      <c r="F276" t="str">
        <f t="shared" si="20"/>
        <v/>
      </c>
      <c r="G276" t="str">
        <f t="shared" si="21"/>
        <v/>
      </c>
      <c r="H276">
        <f t="shared" si="22"/>
        <v>0</v>
      </c>
      <c r="I276">
        <f t="shared" si="23"/>
        <v>0</v>
      </c>
    </row>
    <row r="277" spans="6:9" x14ac:dyDescent="0.2">
      <c r="F277" t="str">
        <f t="shared" si="20"/>
        <v/>
      </c>
      <c r="G277" t="str">
        <f t="shared" si="21"/>
        <v/>
      </c>
      <c r="H277">
        <f t="shared" si="22"/>
        <v>0</v>
      </c>
      <c r="I277">
        <f t="shared" si="23"/>
        <v>0</v>
      </c>
    </row>
    <row r="278" spans="6:9" x14ac:dyDescent="0.2">
      <c r="F278" t="str">
        <f t="shared" si="20"/>
        <v/>
      </c>
      <c r="G278" t="str">
        <f t="shared" si="21"/>
        <v/>
      </c>
      <c r="H278">
        <f t="shared" si="22"/>
        <v>0</v>
      </c>
      <c r="I278">
        <f t="shared" si="23"/>
        <v>0</v>
      </c>
    </row>
    <row r="279" spans="6:9" x14ac:dyDescent="0.2">
      <c r="F279" t="str">
        <f t="shared" si="20"/>
        <v/>
      </c>
      <c r="G279" t="str">
        <f t="shared" si="21"/>
        <v/>
      </c>
      <c r="H279">
        <f t="shared" si="22"/>
        <v>0</v>
      </c>
      <c r="I279">
        <f t="shared" si="23"/>
        <v>0</v>
      </c>
    </row>
    <row r="280" spans="6:9" x14ac:dyDescent="0.2">
      <c r="F280" t="str">
        <f t="shared" si="20"/>
        <v/>
      </c>
      <c r="G280" t="str">
        <f t="shared" si="21"/>
        <v/>
      </c>
      <c r="H280">
        <f t="shared" si="22"/>
        <v>0</v>
      </c>
      <c r="I280">
        <f t="shared" si="23"/>
        <v>0</v>
      </c>
    </row>
    <row r="281" spans="6:9" x14ac:dyDescent="0.2">
      <c r="F281" t="str">
        <f t="shared" si="20"/>
        <v/>
      </c>
      <c r="G281" t="str">
        <f t="shared" si="21"/>
        <v/>
      </c>
      <c r="H281">
        <f t="shared" si="22"/>
        <v>0</v>
      </c>
      <c r="I281">
        <f t="shared" si="23"/>
        <v>0</v>
      </c>
    </row>
    <row r="282" spans="6:9" x14ac:dyDescent="0.2">
      <c r="F282" t="str">
        <f t="shared" si="20"/>
        <v/>
      </c>
      <c r="G282" t="str">
        <f t="shared" si="21"/>
        <v/>
      </c>
      <c r="H282">
        <f t="shared" si="22"/>
        <v>0</v>
      </c>
      <c r="I282">
        <f t="shared" si="23"/>
        <v>0</v>
      </c>
    </row>
    <row r="283" spans="6:9" x14ac:dyDescent="0.2">
      <c r="F283" t="str">
        <f t="shared" si="20"/>
        <v/>
      </c>
      <c r="G283" t="str">
        <f t="shared" si="21"/>
        <v/>
      </c>
      <c r="H283">
        <f t="shared" si="22"/>
        <v>0</v>
      </c>
      <c r="I283">
        <f t="shared" si="23"/>
        <v>0</v>
      </c>
    </row>
    <row r="284" spans="6:9" x14ac:dyDescent="0.2">
      <c r="F284" t="str">
        <f t="shared" si="20"/>
        <v/>
      </c>
      <c r="G284" t="str">
        <f t="shared" si="21"/>
        <v/>
      </c>
      <c r="H284">
        <f t="shared" si="22"/>
        <v>0</v>
      </c>
      <c r="I284">
        <f t="shared" si="23"/>
        <v>0</v>
      </c>
    </row>
    <row r="285" spans="6:9" x14ac:dyDescent="0.2">
      <c r="F285" t="str">
        <f t="shared" si="20"/>
        <v/>
      </c>
      <c r="G285" t="str">
        <f t="shared" si="21"/>
        <v/>
      </c>
      <c r="H285">
        <f t="shared" si="22"/>
        <v>0</v>
      </c>
      <c r="I285">
        <f t="shared" si="23"/>
        <v>0</v>
      </c>
    </row>
    <row r="286" spans="6:9" x14ac:dyDescent="0.2">
      <c r="F286" t="str">
        <f t="shared" si="20"/>
        <v/>
      </c>
      <c r="G286" t="str">
        <f t="shared" si="21"/>
        <v/>
      </c>
      <c r="H286">
        <f t="shared" si="22"/>
        <v>0</v>
      </c>
      <c r="I286">
        <f t="shared" si="23"/>
        <v>0</v>
      </c>
    </row>
    <row r="287" spans="6:9" x14ac:dyDescent="0.2">
      <c r="F287" t="str">
        <f t="shared" si="20"/>
        <v/>
      </c>
      <c r="G287" t="str">
        <f t="shared" si="21"/>
        <v/>
      </c>
      <c r="H287">
        <f t="shared" si="22"/>
        <v>0</v>
      </c>
      <c r="I287">
        <f t="shared" si="23"/>
        <v>0</v>
      </c>
    </row>
    <row r="288" spans="6:9" x14ac:dyDescent="0.2">
      <c r="F288" t="str">
        <f t="shared" si="20"/>
        <v/>
      </c>
      <c r="G288" t="str">
        <f t="shared" si="21"/>
        <v/>
      </c>
      <c r="H288">
        <f t="shared" si="22"/>
        <v>0</v>
      </c>
      <c r="I288">
        <f t="shared" si="23"/>
        <v>0</v>
      </c>
    </row>
    <row r="289" spans="6:9" x14ac:dyDescent="0.2">
      <c r="F289" t="str">
        <f t="shared" si="20"/>
        <v/>
      </c>
      <c r="G289" t="str">
        <f t="shared" si="21"/>
        <v/>
      </c>
      <c r="H289">
        <f t="shared" si="22"/>
        <v>0</v>
      </c>
      <c r="I289">
        <f t="shared" si="23"/>
        <v>0</v>
      </c>
    </row>
    <row r="290" spans="6:9" x14ac:dyDescent="0.2">
      <c r="F290" t="str">
        <f t="shared" si="20"/>
        <v/>
      </c>
      <c r="G290" t="str">
        <f t="shared" si="21"/>
        <v/>
      </c>
      <c r="H290">
        <f t="shared" si="22"/>
        <v>0</v>
      </c>
      <c r="I290">
        <f t="shared" si="23"/>
        <v>0</v>
      </c>
    </row>
    <row r="291" spans="6:9" x14ac:dyDescent="0.2">
      <c r="F291" t="str">
        <f t="shared" si="20"/>
        <v/>
      </c>
      <c r="G291" t="str">
        <f t="shared" si="21"/>
        <v/>
      </c>
      <c r="H291">
        <f t="shared" si="22"/>
        <v>0</v>
      </c>
      <c r="I291">
        <f t="shared" si="23"/>
        <v>0</v>
      </c>
    </row>
    <row r="292" spans="6:9" x14ac:dyDescent="0.2">
      <c r="F292" t="str">
        <f t="shared" si="20"/>
        <v/>
      </c>
      <c r="G292" t="str">
        <f t="shared" si="21"/>
        <v/>
      </c>
      <c r="H292">
        <f t="shared" si="22"/>
        <v>0</v>
      </c>
      <c r="I292">
        <f t="shared" si="23"/>
        <v>0</v>
      </c>
    </row>
    <row r="293" spans="6:9" x14ac:dyDescent="0.2">
      <c r="F293" t="str">
        <f t="shared" si="20"/>
        <v/>
      </c>
      <c r="G293" t="str">
        <f t="shared" si="21"/>
        <v/>
      </c>
      <c r="H293">
        <f t="shared" si="22"/>
        <v>0</v>
      </c>
      <c r="I293">
        <f t="shared" si="23"/>
        <v>0</v>
      </c>
    </row>
    <row r="294" spans="6:9" x14ac:dyDescent="0.2">
      <c r="F294" t="str">
        <f t="shared" si="20"/>
        <v/>
      </c>
      <c r="G294" t="str">
        <f t="shared" si="21"/>
        <v/>
      </c>
      <c r="H294">
        <f t="shared" si="22"/>
        <v>0</v>
      </c>
      <c r="I294">
        <f t="shared" si="23"/>
        <v>0</v>
      </c>
    </row>
    <row r="295" spans="6:9" x14ac:dyDescent="0.2">
      <c r="F295" t="str">
        <f t="shared" si="20"/>
        <v/>
      </c>
      <c r="G295" t="str">
        <f t="shared" si="21"/>
        <v/>
      </c>
      <c r="H295">
        <f t="shared" si="22"/>
        <v>0</v>
      </c>
      <c r="I295">
        <f t="shared" si="23"/>
        <v>0</v>
      </c>
    </row>
    <row r="296" spans="6:9" x14ac:dyDescent="0.2">
      <c r="F296" t="str">
        <f t="shared" si="20"/>
        <v/>
      </c>
      <c r="G296" t="str">
        <f t="shared" si="21"/>
        <v/>
      </c>
      <c r="H296">
        <f t="shared" si="22"/>
        <v>0</v>
      </c>
      <c r="I296">
        <f t="shared" si="23"/>
        <v>0</v>
      </c>
    </row>
    <row r="297" spans="6:9" x14ac:dyDescent="0.2">
      <c r="F297" t="str">
        <f t="shared" si="20"/>
        <v/>
      </c>
      <c r="G297" t="str">
        <f t="shared" si="21"/>
        <v/>
      </c>
      <c r="H297">
        <f t="shared" si="22"/>
        <v>0</v>
      </c>
      <c r="I297">
        <f t="shared" si="23"/>
        <v>0</v>
      </c>
    </row>
    <row r="298" spans="6:9" x14ac:dyDescent="0.2">
      <c r="F298" t="str">
        <f t="shared" si="20"/>
        <v/>
      </c>
      <c r="G298" t="str">
        <f t="shared" si="21"/>
        <v/>
      </c>
      <c r="H298">
        <f t="shared" si="22"/>
        <v>0</v>
      </c>
      <c r="I298">
        <f t="shared" si="23"/>
        <v>0</v>
      </c>
    </row>
    <row r="299" spans="6:9" x14ac:dyDescent="0.2">
      <c r="F299" t="str">
        <f t="shared" si="20"/>
        <v/>
      </c>
      <c r="G299" t="str">
        <f t="shared" si="21"/>
        <v/>
      </c>
      <c r="H299">
        <f t="shared" si="22"/>
        <v>0</v>
      </c>
      <c r="I299">
        <f t="shared" si="23"/>
        <v>0</v>
      </c>
    </row>
    <row r="300" spans="6:9" x14ac:dyDescent="0.2">
      <c r="F300" t="str">
        <f t="shared" si="20"/>
        <v/>
      </c>
      <c r="G300" t="str">
        <f t="shared" si="21"/>
        <v/>
      </c>
      <c r="H300">
        <f t="shared" si="22"/>
        <v>0</v>
      </c>
      <c r="I300">
        <f t="shared" si="23"/>
        <v>0</v>
      </c>
    </row>
    <row r="301" spans="6:9" x14ac:dyDescent="0.2">
      <c r="F301" t="str">
        <f t="shared" si="20"/>
        <v/>
      </c>
      <c r="G301" t="str">
        <f t="shared" si="21"/>
        <v/>
      </c>
      <c r="H301">
        <f t="shared" si="22"/>
        <v>0</v>
      </c>
      <c r="I301">
        <f t="shared" si="23"/>
        <v>0</v>
      </c>
    </row>
    <row r="302" spans="6:9" x14ac:dyDescent="0.2">
      <c r="F302" t="str">
        <f t="shared" si="20"/>
        <v/>
      </c>
      <c r="G302" t="str">
        <f t="shared" si="21"/>
        <v/>
      </c>
      <c r="H302">
        <f t="shared" si="22"/>
        <v>0</v>
      </c>
      <c r="I302">
        <f t="shared" si="23"/>
        <v>0</v>
      </c>
    </row>
    <row r="303" spans="6:9" x14ac:dyDescent="0.2">
      <c r="F303" t="str">
        <f t="shared" si="20"/>
        <v/>
      </c>
      <c r="G303" t="str">
        <f t="shared" si="21"/>
        <v/>
      </c>
      <c r="H303">
        <f t="shared" si="22"/>
        <v>0</v>
      </c>
      <c r="I303">
        <f t="shared" si="23"/>
        <v>0</v>
      </c>
    </row>
    <row r="304" spans="6:9" x14ac:dyDescent="0.2">
      <c r="F304" t="str">
        <f t="shared" si="20"/>
        <v/>
      </c>
      <c r="G304" t="str">
        <f t="shared" si="21"/>
        <v/>
      </c>
      <c r="H304">
        <f t="shared" si="22"/>
        <v>0</v>
      </c>
      <c r="I304">
        <f t="shared" si="23"/>
        <v>0</v>
      </c>
    </row>
    <row r="305" spans="6:9" x14ac:dyDescent="0.2">
      <c r="F305" t="str">
        <f t="shared" si="20"/>
        <v/>
      </c>
      <c r="G305" t="str">
        <f t="shared" si="21"/>
        <v/>
      </c>
      <c r="H305">
        <f t="shared" si="22"/>
        <v>0</v>
      </c>
      <c r="I305">
        <f t="shared" si="23"/>
        <v>0</v>
      </c>
    </row>
    <row r="306" spans="6:9" x14ac:dyDescent="0.2">
      <c r="F306" t="str">
        <f t="shared" si="20"/>
        <v/>
      </c>
      <c r="G306" t="str">
        <f t="shared" si="21"/>
        <v/>
      </c>
      <c r="H306">
        <f t="shared" si="22"/>
        <v>0</v>
      </c>
      <c r="I306">
        <f t="shared" si="23"/>
        <v>0</v>
      </c>
    </row>
    <row r="307" spans="6:9" x14ac:dyDescent="0.2">
      <c r="F307" t="str">
        <f t="shared" si="20"/>
        <v/>
      </c>
      <c r="G307" t="str">
        <f t="shared" si="21"/>
        <v/>
      </c>
      <c r="H307">
        <f t="shared" si="22"/>
        <v>0</v>
      </c>
      <c r="I307">
        <f t="shared" si="23"/>
        <v>0</v>
      </c>
    </row>
    <row r="308" spans="6:9" x14ac:dyDescent="0.2">
      <c r="F308" t="str">
        <f t="shared" si="20"/>
        <v/>
      </c>
      <c r="G308" t="str">
        <f t="shared" si="21"/>
        <v/>
      </c>
      <c r="H308">
        <f t="shared" si="22"/>
        <v>0</v>
      </c>
      <c r="I308">
        <f t="shared" si="23"/>
        <v>0</v>
      </c>
    </row>
    <row r="309" spans="6:9" x14ac:dyDescent="0.2">
      <c r="F309" t="str">
        <f t="shared" si="20"/>
        <v/>
      </c>
      <c r="G309" t="str">
        <f t="shared" si="21"/>
        <v/>
      </c>
      <c r="H309">
        <f t="shared" si="22"/>
        <v>0</v>
      </c>
      <c r="I309">
        <f t="shared" si="23"/>
        <v>0</v>
      </c>
    </row>
    <row r="310" spans="6:9" x14ac:dyDescent="0.2">
      <c r="F310" t="str">
        <f t="shared" si="20"/>
        <v/>
      </c>
      <c r="G310" t="str">
        <f t="shared" si="21"/>
        <v/>
      </c>
      <c r="H310">
        <f t="shared" si="22"/>
        <v>0</v>
      </c>
      <c r="I310">
        <f t="shared" si="23"/>
        <v>0</v>
      </c>
    </row>
    <row r="311" spans="6:9" x14ac:dyDescent="0.2">
      <c r="F311" t="str">
        <f t="shared" si="20"/>
        <v/>
      </c>
      <c r="G311" t="str">
        <f t="shared" si="21"/>
        <v/>
      </c>
      <c r="H311">
        <f t="shared" si="22"/>
        <v>0</v>
      </c>
      <c r="I311">
        <f t="shared" si="23"/>
        <v>0</v>
      </c>
    </row>
    <row r="312" spans="6:9" x14ac:dyDescent="0.2">
      <c r="F312" t="str">
        <f t="shared" si="20"/>
        <v/>
      </c>
      <c r="G312" t="str">
        <f t="shared" si="21"/>
        <v/>
      </c>
      <c r="H312">
        <f t="shared" si="22"/>
        <v>0</v>
      </c>
      <c r="I312">
        <f t="shared" si="23"/>
        <v>0</v>
      </c>
    </row>
    <row r="313" spans="6:9" x14ac:dyDescent="0.2">
      <c r="F313" t="str">
        <f t="shared" si="20"/>
        <v/>
      </c>
      <c r="G313" t="str">
        <f t="shared" si="21"/>
        <v/>
      </c>
      <c r="H313">
        <f t="shared" si="22"/>
        <v>0</v>
      </c>
      <c r="I313">
        <f t="shared" si="23"/>
        <v>0</v>
      </c>
    </row>
    <row r="314" spans="6:9" x14ac:dyDescent="0.2">
      <c r="F314" t="str">
        <f t="shared" si="20"/>
        <v/>
      </c>
      <c r="G314" t="str">
        <f t="shared" si="21"/>
        <v/>
      </c>
      <c r="H314">
        <f t="shared" si="22"/>
        <v>0</v>
      </c>
      <c r="I314">
        <f t="shared" si="23"/>
        <v>0</v>
      </c>
    </row>
    <row r="315" spans="6:9" x14ac:dyDescent="0.2">
      <c r="F315" t="str">
        <f t="shared" si="20"/>
        <v/>
      </c>
      <c r="G315" t="str">
        <f t="shared" si="21"/>
        <v/>
      </c>
      <c r="H315">
        <f t="shared" si="22"/>
        <v>0</v>
      </c>
      <c r="I315">
        <f t="shared" si="23"/>
        <v>0</v>
      </c>
    </row>
    <row r="316" spans="6:9" x14ac:dyDescent="0.2">
      <c r="F316" t="str">
        <f t="shared" si="20"/>
        <v/>
      </c>
      <c r="G316" t="str">
        <f t="shared" si="21"/>
        <v/>
      </c>
      <c r="H316">
        <f t="shared" si="22"/>
        <v>0</v>
      </c>
      <c r="I316">
        <f t="shared" si="23"/>
        <v>0</v>
      </c>
    </row>
    <row r="317" spans="6:9" x14ac:dyDescent="0.2">
      <c r="F317" t="str">
        <f t="shared" si="20"/>
        <v/>
      </c>
      <c r="G317" t="str">
        <f t="shared" si="21"/>
        <v/>
      </c>
      <c r="H317">
        <f t="shared" si="22"/>
        <v>0</v>
      </c>
      <c r="I317">
        <f t="shared" si="23"/>
        <v>0</v>
      </c>
    </row>
    <row r="318" spans="6:9" x14ac:dyDescent="0.2">
      <c r="F318" t="str">
        <f t="shared" si="20"/>
        <v/>
      </c>
      <c r="G318" t="str">
        <f t="shared" si="21"/>
        <v/>
      </c>
      <c r="H318">
        <f t="shared" si="22"/>
        <v>0</v>
      </c>
      <c r="I318">
        <f t="shared" si="23"/>
        <v>0</v>
      </c>
    </row>
    <row r="319" spans="6:9" x14ac:dyDescent="0.2">
      <c r="F319" t="str">
        <f t="shared" si="20"/>
        <v/>
      </c>
      <c r="G319" t="str">
        <f t="shared" si="21"/>
        <v/>
      </c>
      <c r="H319">
        <f t="shared" si="22"/>
        <v>0</v>
      </c>
      <c r="I319">
        <f t="shared" si="23"/>
        <v>0</v>
      </c>
    </row>
    <row r="320" spans="6:9" x14ac:dyDescent="0.2">
      <c r="F320" t="str">
        <f t="shared" si="20"/>
        <v/>
      </c>
      <c r="G320" t="str">
        <f t="shared" si="21"/>
        <v/>
      </c>
      <c r="H320">
        <f t="shared" si="22"/>
        <v>0</v>
      </c>
      <c r="I320">
        <f t="shared" si="23"/>
        <v>0</v>
      </c>
    </row>
    <row r="321" spans="6:9" x14ac:dyDescent="0.2">
      <c r="F321" t="str">
        <f t="shared" si="20"/>
        <v/>
      </c>
      <c r="G321" t="str">
        <f t="shared" si="21"/>
        <v/>
      </c>
      <c r="H321">
        <f t="shared" si="22"/>
        <v>0</v>
      </c>
      <c r="I321">
        <f t="shared" si="23"/>
        <v>0</v>
      </c>
    </row>
    <row r="322" spans="6:9" x14ac:dyDescent="0.2">
      <c r="F322" t="str">
        <f t="shared" si="20"/>
        <v/>
      </c>
      <c r="G322" t="str">
        <f t="shared" si="21"/>
        <v/>
      </c>
      <c r="H322">
        <f t="shared" si="22"/>
        <v>0</v>
      </c>
      <c r="I322">
        <f t="shared" si="23"/>
        <v>0</v>
      </c>
    </row>
    <row r="323" spans="6:9" x14ac:dyDescent="0.2">
      <c r="F323" t="str">
        <f t="shared" ref="F323:F342" si="24">LEFT(B323,15)</f>
        <v/>
      </c>
      <c r="G323" t="str">
        <f t="shared" ref="G323:G342" si="25">MID(B323,19,30)</f>
        <v/>
      </c>
      <c r="H323">
        <f t="shared" ref="H323:H342" si="26">C323</f>
        <v>0</v>
      </c>
      <c r="I323">
        <f t="shared" ref="I323:I342" si="27">D323</f>
        <v>0</v>
      </c>
    </row>
    <row r="324" spans="6:9" x14ac:dyDescent="0.2">
      <c r="F324" t="str">
        <f t="shared" si="24"/>
        <v/>
      </c>
      <c r="G324" t="str">
        <f t="shared" si="25"/>
        <v/>
      </c>
      <c r="H324">
        <f t="shared" si="26"/>
        <v>0</v>
      </c>
      <c r="I324">
        <f t="shared" si="27"/>
        <v>0</v>
      </c>
    </row>
    <row r="325" spans="6:9" x14ac:dyDescent="0.2">
      <c r="F325" t="str">
        <f t="shared" si="24"/>
        <v/>
      </c>
      <c r="G325" t="str">
        <f t="shared" si="25"/>
        <v/>
      </c>
      <c r="H325">
        <f t="shared" si="26"/>
        <v>0</v>
      </c>
      <c r="I325">
        <f t="shared" si="27"/>
        <v>0</v>
      </c>
    </row>
    <row r="326" spans="6:9" x14ac:dyDescent="0.2">
      <c r="F326" t="str">
        <f t="shared" si="24"/>
        <v/>
      </c>
      <c r="G326" t="str">
        <f t="shared" si="25"/>
        <v/>
      </c>
      <c r="H326">
        <f t="shared" si="26"/>
        <v>0</v>
      </c>
      <c r="I326">
        <f t="shared" si="27"/>
        <v>0</v>
      </c>
    </row>
    <row r="327" spans="6:9" x14ac:dyDescent="0.2">
      <c r="F327" t="str">
        <f t="shared" si="24"/>
        <v/>
      </c>
      <c r="G327" t="str">
        <f t="shared" si="25"/>
        <v/>
      </c>
      <c r="H327">
        <f t="shared" si="26"/>
        <v>0</v>
      </c>
      <c r="I327">
        <f t="shared" si="27"/>
        <v>0</v>
      </c>
    </row>
    <row r="328" spans="6:9" x14ac:dyDescent="0.2">
      <c r="F328" t="str">
        <f t="shared" si="24"/>
        <v/>
      </c>
      <c r="G328" t="str">
        <f t="shared" si="25"/>
        <v/>
      </c>
      <c r="H328">
        <f t="shared" si="26"/>
        <v>0</v>
      </c>
      <c r="I328">
        <f t="shared" si="27"/>
        <v>0</v>
      </c>
    </row>
    <row r="329" spans="6:9" x14ac:dyDescent="0.2">
      <c r="F329" t="str">
        <f t="shared" si="24"/>
        <v/>
      </c>
      <c r="G329" t="str">
        <f t="shared" si="25"/>
        <v/>
      </c>
      <c r="H329">
        <f t="shared" si="26"/>
        <v>0</v>
      </c>
      <c r="I329">
        <f t="shared" si="27"/>
        <v>0</v>
      </c>
    </row>
    <row r="330" spans="6:9" x14ac:dyDescent="0.2">
      <c r="F330" t="str">
        <f t="shared" si="24"/>
        <v/>
      </c>
      <c r="G330" t="str">
        <f t="shared" si="25"/>
        <v/>
      </c>
      <c r="H330">
        <f t="shared" si="26"/>
        <v>0</v>
      </c>
      <c r="I330">
        <f t="shared" si="27"/>
        <v>0</v>
      </c>
    </row>
    <row r="331" spans="6:9" x14ac:dyDescent="0.2">
      <c r="F331" t="str">
        <f t="shared" si="24"/>
        <v/>
      </c>
      <c r="G331" t="str">
        <f t="shared" si="25"/>
        <v/>
      </c>
      <c r="H331">
        <f t="shared" si="26"/>
        <v>0</v>
      </c>
      <c r="I331">
        <f t="shared" si="27"/>
        <v>0</v>
      </c>
    </row>
    <row r="332" spans="6:9" x14ac:dyDescent="0.2">
      <c r="F332" t="str">
        <f t="shared" si="24"/>
        <v/>
      </c>
      <c r="G332" t="str">
        <f t="shared" si="25"/>
        <v/>
      </c>
      <c r="H332">
        <f t="shared" si="26"/>
        <v>0</v>
      </c>
      <c r="I332">
        <f t="shared" si="27"/>
        <v>0</v>
      </c>
    </row>
    <row r="333" spans="6:9" x14ac:dyDescent="0.2">
      <c r="F333" t="str">
        <f t="shared" si="24"/>
        <v/>
      </c>
      <c r="G333" t="str">
        <f t="shared" si="25"/>
        <v/>
      </c>
      <c r="H333">
        <f t="shared" si="26"/>
        <v>0</v>
      </c>
      <c r="I333">
        <f t="shared" si="27"/>
        <v>0</v>
      </c>
    </row>
    <row r="334" spans="6:9" x14ac:dyDescent="0.2">
      <c r="F334" t="str">
        <f t="shared" si="24"/>
        <v/>
      </c>
      <c r="G334" t="str">
        <f t="shared" si="25"/>
        <v/>
      </c>
      <c r="H334">
        <f t="shared" si="26"/>
        <v>0</v>
      </c>
      <c r="I334">
        <f t="shared" si="27"/>
        <v>0</v>
      </c>
    </row>
    <row r="335" spans="6:9" x14ac:dyDescent="0.2">
      <c r="F335" t="str">
        <f t="shared" si="24"/>
        <v/>
      </c>
      <c r="G335" t="str">
        <f t="shared" si="25"/>
        <v/>
      </c>
      <c r="H335">
        <f t="shared" si="26"/>
        <v>0</v>
      </c>
      <c r="I335">
        <f t="shared" si="27"/>
        <v>0</v>
      </c>
    </row>
    <row r="336" spans="6:9" x14ac:dyDescent="0.2">
      <c r="F336" t="str">
        <f t="shared" si="24"/>
        <v/>
      </c>
      <c r="G336" t="str">
        <f t="shared" si="25"/>
        <v/>
      </c>
      <c r="H336">
        <f t="shared" si="26"/>
        <v>0</v>
      </c>
      <c r="I336">
        <f t="shared" si="27"/>
        <v>0</v>
      </c>
    </row>
    <row r="337" spans="6:9" x14ac:dyDescent="0.2">
      <c r="F337" t="str">
        <f t="shared" si="24"/>
        <v/>
      </c>
      <c r="G337" t="str">
        <f t="shared" si="25"/>
        <v/>
      </c>
      <c r="H337">
        <f t="shared" si="26"/>
        <v>0</v>
      </c>
      <c r="I337">
        <f t="shared" si="27"/>
        <v>0</v>
      </c>
    </row>
    <row r="338" spans="6:9" x14ac:dyDescent="0.2">
      <c r="F338" t="str">
        <f t="shared" si="24"/>
        <v/>
      </c>
      <c r="G338" t="str">
        <f t="shared" si="25"/>
        <v/>
      </c>
      <c r="H338">
        <f t="shared" si="26"/>
        <v>0</v>
      </c>
      <c r="I338">
        <f t="shared" si="27"/>
        <v>0</v>
      </c>
    </row>
    <row r="339" spans="6:9" x14ac:dyDescent="0.2">
      <c r="F339" t="str">
        <f t="shared" si="24"/>
        <v/>
      </c>
      <c r="G339" t="str">
        <f t="shared" si="25"/>
        <v/>
      </c>
      <c r="H339">
        <f t="shared" si="26"/>
        <v>0</v>
      </c>
      <c r="I339">
        <f t="shared" si="27"/>
        <v>0</v>
      </c>
    </row>
    <row r="340" spans="6:9" x14ac:dyDescent="0.2">
      <c r="F340" t="str">
        <f t="shared" si="24"/>
        <v/>
      </c>
      <c r="G340" t="str">
        <f t="shared" si="25"/>
        <v/>
      </c>
      <c r="H340">
        <f t="shared" si="26"/>
        <v>0</v>
      </c>
      <c r="I340">
        <f t="shared" si="27"/>
        <v>0</v>
      </c>
    </row>
    <row r="341" spans="6:9" x14ac:dyDescent="0.2">
      <c r="F341" t="str">
        <f t="shared" si="24"/>
        <v/>
      </c>
      <c r="G341" t="str">
        <f t="shared" si="25"/>
        <v/>
      </c>
      <c r="H341">
        <f t="shared" si="26"/>
        <v>0</v>
      </c>
      <c r="I341">
        <f t="shared" si="27"/>
        <v>0</v>
      </c>
    </row>
    <row r="342" spans="6:9" x14ac:dyDescent="0.2">
      <c r="F342" t="str">
        <f t="shared" si="24"/>
        <v/>
      </c>
      <c r="G342" t="str">
        <f t="shared" si="25"/>
        <v/>
      </c>
      <c r="H342">
        <f t="shared" si="26"/>
        <v>0</v>
      </c>
      <c r="I342">
        <f t="shared" si="27"/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13" sqref="B13"/>
    </sheetView>
  </sheetViews>
  <sheetFormatPr defaultColWidth="11.42578125" defaultRowHeight="12.75" x14ac:dyDescent="0.2"/>
  <cols>
    <col min="1" max="1" width="2.28515625" customWidth="1"/>
    <col min="2" max="2" width="42.85546875" customWidth="1"/>
    <col min="3" max="3" width="41.5703125" customWidth="1"/>
    <col min="4" max="256" width="9.140625" customWidth="1"/>
  </cols>
  <sheetData>
    <row r="2" spans="2:3" x14ac:dyDescent="0.2">
      <c r="B2" s="380" t="s">
        <v>175</v>
      </c>
      <c r="C2" s="381"/>
    </row>
    <row r="3" spans="2:3" x14ac:dyDescent="0.2">
      <c r="B3" s="380" t="s">
        <v>176</v>
      </c>
      <c r="C3" s="381"/>
    </row>
    <row r="4" spans="2:3" x14ac:dyDescent="0.2">
      <c r="B4" s="380" t="s">
        <v>177</v>
      </c>
      <c r="C4" s="381"/>
    </row>
    <row r="5" spans="2:3" x14ac:dyDescent="0.2">
      <c r="B5" s="380" t="s">
        <v>178</v>
      </c>
      <c r="C5" s="381"/>
    </row>
    <row r="6" spans="2:3" x14ac:dyDescent="0.2">
      <c r="B6" s="380" t="s">
        <v>179</v>
      </c>
      <c r="C6" s="381"/>
    </row>
    <row r="7" spans="2:3" x14ac:dyDescent="0.2">
      <c r="B7" s="380" t="s">
        <v>180</v>
      </c>
      <c r="C7" s="381"/>
    </row>
    <row r="8" spans="2:3" x14ac:dyDescent="0.2">
      <c r="B8" s="380" t="s">
        <v>181</v>
      </c>
      <c r="C8" s="382"/>
    </row>
    <row r="9" spans="2:3" x14ac:dyDescent="0.2">
      <c r="B9" s="380" t="s">
        <v>182</v>
      </c>
      <c r="C9" s="382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ICNS-C_Allegato_15a_Scheda_di_riepilogo_fattura_-_nuovo_16.11.2018"/>
    <f:field ref="objsubject" par="" edit="true" text=""/>
    <f:field ref="objcreatedby" par="" text="Herrmann, Raphael (ASTRA - Her)"/>
    <f:field ref="objcreatedat" par="" text="16.11.2018 15:17:52"/>
    <f:field ref="objchangedby" par="" text="Herrmann, Raphael (ASTRA - Her)"/>
    <f:field ref="objmodifiedat" par="" text="27.11.2018 09:57:35"/>
    <f:field ref="doc_FSCFOLIO_1_1001_FieldDocumentNumber" par="" text=""/>
    <f:field ref="doc_FSCFOLIO_1_1001_FieldSubject" par="" edit="true" text=""/>
    <f:field ref="FSCFOLIO_1_1001_FieldCurrentUser" par="" text="Marcel Ruchti"/>
    <f:field ref="CCAPRECONFIG_15_1001_Objektname" par="" edit="true" text="ICNS-C_Allegato_15a_Scheda_di_riepilogo_fattura_-_nuovo_16.11.2018"/>
    <f:field ref="CHPRECONFIG_1_1001_Objektname" par="" edit="true" text="ICNS-C_Allegato_15a_Scheda_di_riepilogo_fattura_-_nuovo_16.11.2018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SCHEDA PRESTAZ. SERVIZIO</vt:lpstr>
      <vt:lpstr>SCHEDA PRESTAZ. EDILI</vt:lpstr>
      <vt:lpstr>Istruzioni scheda di riepilogo</vt:lpstr>
      <vt:lpstr>Modello scheda prest. servizio</vt:lpstr>
      <vt:lpstr>Modello scheda prest. edili</vt:lpstr>
      <vt:lpstr>Dropdowns Bau</vt:lpstr>
      <vt:lpstr>Dropdowns DL</vt:lpstr>
      <vt:lpstr>Projektstruktur</vt:lpstr>
      <vt:lpstr>Projektdaten</vt:lpstr>
      <vt:lpstr>Abrechnung</vt:lpstr>
      <vt:lpstr>Abrechnungsart</vt:lpstr>
      <vt:lpstr>Abrechnungsart_DL</vt:lpstr>
      <vt:lpstr>Adressen</vt:lpstr>
      <vt:lpstr>Fiko</vt:lpstr>
      <vt:lpstr>Finanzierungskonto</vt:lpstr>
      <vt:lpstr>Koa</vt:lpstr>
      <vt:lpstr>Kostenart</vt:lpstr>
      <vt:lpstr>Phase</vt:lpstr>
      <vt:lpstr>Projektleiter</vt:lpstr>
      <vt:lpstr>Rechnungsart</vt:lpstr>
      <vt:lpstr>Rechnungsart_DL</vt:lpstr>
      <vt:lpstr>Zahlungsfrist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 Markus ASTRA</dc:creator>
  <cp:lastModifiedBy>Bartolucci Camilla</cp:lastModifiedBy>
  <cp:lastPrinted>2017-12-18T14:24:16Z</cp:lastPrinted>
  <dcterms:created xsi:type="dcterms:W3CDTF">1996-10-14T23:33:28Z</dcterms:created>
  <dcterms:modified xsi:type="dcterms:W3CDTF">2019-12-19T09:52:27Z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COOSYSTEM@1.1:Container">
    <vt:lpwstr>COO.2045.100.2.10237527</vt:lpwstr>
  </property>
  <property fmtid="{D5CDD505-2E9C-101B-9397-08002B2CF9AE}" pid="3" name="FSC#COOELAK@1.1001:Subject">
    <vt:lpwstr/>
  </property>
  <property fmtid="{D5CDD505-2E9C-101B-9397-08002B2CF9AE}" pid="4" name="FSC#COOELAK@1.1001:FileReference">
    <vt:lpwstr>127.2-00062</vt:lpwstr>
  </property>
  <property fmtid="{D5CDD505-2E9C-101B-9397-08002B2CF9AE}" pid="5" name="FSC#COOELAK@1.1001:FileRefYear">
    <vt:lpwstr>2013</vt:lpwstr>
  </property>
  <property fmtid="{D5CDD505-2E9C-101B-9397-08002B2CF9AE}" pid="6" name="FSC#COOELAK@1.1001:FileRefOrdinal">
    <vt:lpwstr>62</vt:lpwstr>
  </property>
  <property fmtid="{D5CDD505-2E9C-101B-9397-08002B2CF9AE}" pid="7" name="FSC#COOELAK@1.1001:FileRefOU">
    <vt:lpwstr>I West</vt:lpwstr>
  </property>
  <property fmtid="{D5CDD505-2E9C-101B-9397-08002B2CF9AE}" pid="8" name="FSC#COOELAK@1.1001:Organization">
    <vt:lpwstr/>
  </property>
  <property fmtid="{D5CDD505-2E9C-101B-9397-08002B2CF9AE}" pid="9" name="FSC#COOELAK@1.1001:Owner">
    <vt:lpwstr>Herrmann Raphael</vt:lpwstr>
  </property>
  <property fmtid="{D5CDD505-2E9C-101B-9397-08002B2CF9AE}" pid="10" name="FSC#COOELAK@1.1001:OwnerExtension">
    <vt:lpwstr>+41 58 483 06 48</vt:lpwstr>
  </property>
  <property fmtid="{D5CDD505-2E9C-101B-9397-08002B2CF9AE}" pid="11" name="FSC#COOELAK@1.1001:OwnerFaxExtension">
    <vt:lpwstr>+41 58 463 23 03</vt:lpwstr>
  </property>
  <property fmtid="{D5CDD505-2E9C-101B-9397-08002B2CF9AE}" pid="12" name="FSC#COOELAK@1.1001:DispatchedBy">
    <vt:lpwstr/>
  </property>
  <property fmtid="{D5CDD505-2E9C-101B-9397-08002B2CF9AE}" pid="13" name="FSC#COOELAK@1.1001:DispatchedAt">
    <vt:lpwstr/>
  </property>
  <property fmtid="{D5CDD505-2E9C-101B-9397-08002B2CF9AE}" pid="14" name="FSC#COOELAK@1.1001:ApprovedBy">
    <vt:lpwstr/>
  </property>
  <property fmtid="{D5CDD505-2E9C-101B-9397-08002B2CF9AE}" pid="15" name="FSC#COOELAK@1.1001:ApprovedAt">
    <vt:lpwstr/>
  </property>
  <property fmtid="{D5CDD505-2E9C-101B-9397-08002B2CF9AE}" pid="16" name="FSC#COOELAK@1.1001:Department">
    <vt:lpwstr>Investitionscontrolling Nationalstrassen (ASTRA)</vt:lpwstr>
  </property>
  <property fmtid="{D5CDD505-2E9C-101B-9397-08002B2CF9AE}" pid="17" name="FSC#COOELAK@1.1001:CreatedAt">
    <vt:lpwstr>16.11.2018</vt:lpwstr>
  </property>
  <property fmtid="{D5CDD505-2E9C-101B-9397-08002B2CF9AE}" pid="18" name="FSC#COOELAK@1.1001:OU">
    <vt:lpwstr>Investitionscontrolling Nationalstrassen (ASTRA)</vt:lpwstr>
  </property>
  <property fmtid="{D5CDD505-2E9C-101B-9397-08002B2CF9AE}" pid="19" name="FSC#COOELAK@1.1001:Priority">
    <vt:lpwstr> ()</vt:lpwstr>
  </property>
  <property fmtid="{D5CDD505-2E9C-101B-9397-08002B2CF9AE}" pid="20" name="FSC#COOELAK@1.1001:ObjBarCode">
    <vt:lpwstr>*COO.2045.100.2.10237527*</vt:lpwstr>
  </property>
  <property fmtid="{D5CDD505-2E9C-101B-9397-08002B2CF9AE}" pid="21" name="FSC#COOELAK@1.1001:RefBarCode">
    <vt:lpwstr>*COO.2045.100.11.3445492*</vt:lpwstr>
  </property>
  <property fmtid="{D5CDD505-2E9C-101B-9397-08002B2CF9AE}" pid="22" name="FSC#COOELAK@1.1001:FileRefBarCode">
    <vt:lpwstr>*127.2-00062*</vt:lpwstr>
  </property>
  <property fmtid="{D5CDD505-2E9C-101B-9397-08002B2CF9AE}" pid="23" name="FSC#COOELAK@1.1001:ExternalRef">
    <vt:lpwstr/>
  </property>
  <property fmtid="{D5CDD505-2E9C-101B-9397-08002B2CF9AE}" pid="24" name="FSC#COOELAK@1.1001:IncomingNumber">
    <vt:lpwstr/>
  </property>
  <property fmtid="{D5CDD505-2E9C-101B-9397-08002B2CF9AE}" pid="25" name="FSC#COOELAK@1.1001:IncomingSubject">
    <vt:lpwstr/>
  </property>
  <property fmtid="{D5CDD505-2E9C-101B-9397-08002B2CF9AE}" pid="26" name="FSC#COOELAK@1.1001:ProcessResponsible">
    <vt:lpwstr>Buzzi Oliver, Bern</vt:lpwstr>
  </property>
  <property fmtid="{D5CDD505-2E9C-101B-9397-08002B2CF9AE}" pid="27" name="FSC#COOELAK@1.1001:ProcessResponsiblePhone">
    <vt:lpwstr>+41 58 465 36 18</vt:lpwstr>
  </property>
  <property fmtid="{D5CDD505-2E9C-101B-9397-08002B2CF9AE}" pid="28" name="FSC#COOELAK@1.1001:ProcessResponsibleMail">
    <vt:lpwstr>oliver.buzzi@astra.admin.ch</vt:lpwstr>
  </property>
  <property fmtid="{D5CDD505-2E9C-101B-9397-08002B2CF9AE}" pid="29" name="FSC#COOELAK@1.1001:ProcessResponsibleFax">
    <vt:lpwstr>+41 58 463 23 03</vt:lpwstr>
  </property>
  <property fmtid="{D5CDD505-2E9C-101B-9397-08002B2CF9AE}" pid="30" name="FSC#COOELAK@1.1001:ApproverFirstName">
    <vt:lpwstr/>
  </property>
  <property fmtid="{D5CDD505-2E9C-101B-9397-08002B2CF9AE}" pid="31" name="FSC#COOELAK@1.1001:ApproverSurName">
    <vt:lpwstr/>
  </property>
  <property fmtid="{D5CDD505-2E9C-101B-9397-08002B2CF9AE}" pid="32" name="FSC#COOELAK@1.1001:ApproverTitle">
    <vt:lpwstr/>
  </property>
  <property fmtid="{D5CDD505-2E9C-101B-9397-08002B2CF9AE}" pid="33" name="FSC#COOELAK@1.1001:ExternalDate">
    <vt:lpwstr/>
  </property>
  <property fmtid="{D5CDD505-2E9C-101B-9397-08002B2CF9AE}" pid="34" name="FSC#COOELAK@1.1001:SettlementApprovedAt">
    <vt:lpwstr/>
  </property>
  <property fmtid="{D5CDD505-2E9C-101B-9397-08002B2CF9AE}" pid="35" name="FSC#COOELAK@1.1001:BaseNumber">
    <vt:lpwstr>127.2</vt:lpwstr>
  </property>
  <property fmtid="{D5CDD505-2E9C-101B-9397-08002B2CF9AE}" pid="36" name="FSC#ELAKGOV@1.1001:PersonalSubjGender">
    <vt:lpwstr/>
  </property>
  <property fmtid="{D5CDD505-2E9C-101B-9397-08002B2CF9AE}" pid="37" name="FSC#ELAKGOV@1.1001:PersonalSubjFirstName">
    <vt:lpwstr/>
  </property>
  <property fmtid="{D5CDD505-2E9C-101B-9397-08002B2CF9AE}" pid="38" name="FSC#ELAKGOV@1.1001:PersonalSubjSurName">
    <vt:lpwstr/>
  </property>
  <property fmtid="{D5CDD505-2E9C-101B-9397-08002B2CF9AE}" pid="39" name="FSC#ELAKGOV@1.1001:PersonalSubjSalutation">
    <vt:lpwstr/>
  </property>
  <property fmtid="{D5CDD505-2E9C-101B-9397-08002B2CF9AE}" pid="40" name="FSC#ELAKGOV@1.1001:PersonalSubjAddress">
    <vt:lpwstr/>
  </property>
  <property fmtid="{D5CDD505-2E9C-101B-9397-08002B2CF9AE}" pid="41" name="FSC#ASTRACFG@15.1700:Abs_Fachbereich">
    <vt:lpwstr/>
  </property>
  <property fmtid="{D5CDD505-2E9C-101B-9397-08002B2CF9AE}" pid="42" name="FSC#ASTRACFG@15.1700:Abs_Fachbereichsfunktion">
    <vt:lpwstr/>
  </property>
  <property fmtid="{D5CDD505-2E9C-101B-9397-08002B2CF9AE}" pid="43" name="FSC#ASTRACFG@15.1700:Absender_Fusszeilen">
    <vt:lpwstr>Bundesamt für Strassen ASTRA_x000d_
Susanne Caseri_x000d_
Postadresse: 3003 Bern_x000d_
Mühlestrasse 2, 3063 Ittigen_x000d_
Tel. +41 58 462 94 54, Fax +41 58 463 23 03_x000d_
susanne.caseri@astra.admin.ch_x000d_
www.astra.admin.ch</vt:lpwstr>
  </property>
  <property fmtid="{D5CDD505-2E9C-101B-9397-08002B2CF9AE}" pid="44" name="FSC#ASTRACFG@15.1700:Abteilung">
    <vt:lpwstr/>
  </property>
  <property fmtid="{D5CDD505-2E9C-101B-9397-08002B2CF9AE}" pid="45" name="FSC#ASTRACFG@15.1700:Bereich">
    <vt:lpwstr/>
  </property>
  <property fmtid="{D5CDD505-2E9C-101B-9397-08002B2CF9AE}" pid="46" name="FSC#ASTRACFG@15.1700:Fachbereich">
    <vt:lpwstr/>
  </property>
  <property fmtid="{D5CDD505-2E9C-101B-9397-08002B2CF9AE}" pid="47" name="FSC#ASTRACFG@15.1700:FilialeOrt">
    <vt:lpwstr>Bern</vt:lpwstr>
  </property>
  <property fmtid="{D5CDD505-2E9C-101B-9397-08002B2CF9AE}" pid="48" name="FSC#ASTRACFG@15.1700:Funktion">
    <vt:lpwstr/>
  </property>
  <property fmtid="{D5CDD505-2E9C-101B-9397-08002B2CF9AE}" pid="49" name="FSC#ASTRACFG@15.1700:Postadresse">
    <vt:lpwstr>3003 Bern</vt:lpwstr>
  </property>
  <property fmtid="{D5CDD505-2E9C-101B-9397-08002B2CF9AE}" pid="50" name="FSC#ASTRACFG@15.1700:Standortadresse">
    <vt:lpwstr>Mühlestrasse 2, 3063 Ittigen</vt:lpwstr>
  </property>
  <property fmtid="{D5CDD505-2E9C-101B-9397-08002B2CF9AE}" pid="51" name="FSC#UVEKCFG@15.1700:Function">
    <vt:lpwstr/>
  </property>
  <property fmtid="{D5CDD505-2E9C-101B-9397-08002B2CF9AE}" pid="52" name="FSC#UVEKCFG@15.1700:FileRespOrg">
    <vt:lpwstr>Investitionscontrolling Nationalstrassen</vt:lpwstr>
  </property>
  <property fmtid="{D5CDD505-2E9C-101B-9397-08002B2CF9AE}" pid="53" name="FSC#UVEKCFG@15.1700:DefaultGroupFileResponsible">
    <vt:lpwstr/>
  </property>
  <property fmtid="{D5CDD505-2E9C-101B-9397-08002B2CF9AE}" pid="54" name="FSC#UVEKCFG@15.1700:FileRespFunction">
    <vt:lpwstr/>
  </property>
  <property fmtid="{D5CDD505-2E9C-101B-9397-08002B2CF9AE}" pid="55" name="FSC#UVEKCFG@15.1700:AssignedClassification">
    <vt:lpwstr/>
  </property>
  <property fmtid="{D5CDD505-2E9C-101B-9397-08002B2CF9AE}" pid="56" name="FSC#UVEKCFG@15.1700:AssignedClassificationCode">
    <vt:lpwstr>COO.1.1001.1.137854</vt:lpwstr>
  </property>
  <property fmtid="{D5CDD505-2E9C-101B-9397-08002B2CF9AE}" pid="57" name="FSC#UVEKCFG@15.1700:FileResponsible">
    <vt:lpwstr>Susanne Caseri</vt:lpwstr>
  </property>
  <property fmtid="{D5CDD505-2E9C-101B-9397-08002B2CF9AE}" pid="58" name="FSC#UVEKCFG@15.1700:FileResponsibleTel">
    <vt:lpwstr>+41 58 462 94 54</vt:lpwstr>
  </property>
  <property fmtid="{D5CDD505-2E9C-101B-9397-08002B2CF9AE}" pid="59" name="FSC#UVEKCFG@15.1700:FileResponsibleEmail">
    <vt:lpwstr>susanne.caseri@astra.admin.ch</vt:lpwstr>
  </property>
  <property fmtid="{D5CDD505-2E9C-101B-9397-08002B2CF9AE}" pid="60" name="FSC#UVEKCFG@15.1700:FileResponsibleFax">
    <vt:lpwstr>+41 58 463 23 03</vt:lpwstr>
  </property>
  <property fmtid="{D5CDD505-2E9C-101B-9397-08002B2CF9AE}" pid="61" name="FSC#UVEKCFG@15.1700:FileResponsibleAddress">
    <vt:lpwstr>Mühlestrasse 2, 3003 Bern</vt:lpwstr>
  </property>
  <property fmtid="{D5CDD505-2E9C-101B-9397-08002B2CF9AE}" pid="62" name="FSC#UVEKCFG@15.1700:FileResponsibleStreet">
    <vt:lpwstr>Mühlestrasse 2</vt:lpwstr>
  </property>
  <property fmtid="{D5CDD505-2E9C-101B-9397-08002B2CF9AE}" pid="63" name="FSC#UVEKCFG@15.1700:FileResponsiblezipcode">
    <vt:lpwstr>3003</vt:lpwstr>
  </property>
  <property fmtid="{D5CDD505-2E9C-101B-9397-08002B2CF9AE}" pid="64" name="FSC#UVEKCFG@15.1700:FileResponsiblecity">
    <vt:lpwstr>Bern</vt:lpwstr>
  </property>
  <property fmtid="{D5CDD505-2E9C-101B-9397-08002B2CF9AE}" pid="65" name="FSC#UVEKCFG@15.1700:FileResponsibleAbbreviation">
    <vt:lpwstr>Cas</vt:lpwstr>
  </property>
  <property fmtid="{D5CDD505-2E9C-101B-9397-08002B2CF9AE}" pid="66" name="FSC#UVEKCFG@15.1700:FileRespOrgHome">
    <vt:lpwstr/>
  </property>
  <property fmtid="{D5CDD505-2E9C-101B-9397-08002B2CF9AE}" pid="67" name="FSC#UVEKCFG@15.1700:CurrUserAbbreviation">
    <vt:lpwstr>Rum</vt:lpwstr>
  </property>
  <property fmtid="{D5CDD505-2E9C-101B-9397-08002B2CF9AE}" pid="68" name="FSC#UVEKCFG@15.1700:CategoryReference">
    <vt:lpwstr>127.2</vt:lpwstr>
  </property>
  <property fmtid="{D5CDD505-2E9C-101B-9397-08002B2CF9AE}" pid="69" name="FSC#UVEKCFG@15.1700:cooAddress">
    <vt:lpwstr>COO.2045.100.2.10237527</vt:lpwstr>
  </property>
  <property fmtid="{D5CDD505-2E9C-101B-9397-08002B2CF9AE}" pid="70" name="FSC#UVEKCFG@15.1700:sleeveFileReference">
    <vt:lpwstr/>
  </property>
  <property fmtid="{D5CDD505-2E9C-101B-9397-08002B2CF9AE}" pid="71" name="FSC#UVEKCFG@15.1700:BureauName">
    <vt:lpwstr>Bundesamt für Strassen</vt:lpwstr>
  </property>
  <property fmtid="{D5CDD505-2E9C-101B-9397-08002B2CF9AE}" pid="72" name="FSC#UVEKCFG@15.1700:BureauShortName">
    <vt:lpwstr>ASTRA</vt:lpwstr>
  </property>
  <property fmtid="{D5CDD505-2E9C-101B-9397-08002B2CF9AE}" pid="73" name="FSC#UVEKCFG@15.1700:BureauWebsite">
    <vt:lpwstr>www.astra.admin.ch</vt:lpwstr>
  </property>
  <property fmtid="{D5CDD505-2E9C-101B-9397-08002B2CF9AE}" pid="74" name="FSC#UVEKCFG@15.1700:SubFileTitle">
    <vt:lpwstr>ICNS-C Allegato 15a Scheda di riepilogo fattura</vt:lpwstr>
  </property>
  <property fmtid="{D5CDD505-2E9C-101B-9397-08002B2CF9AE}" pid="75" name="FSC#UVEKCFG@15.1700:ForeignNumber">
    <vt:lpwstr/>
  </property>
  <property fmtid="{D5CDD505-2E9C-101B-9397-08002B2CF9AE}" pid="76" name="FSC#UVEKCFG@15.1700:Amtstitel">
    <vt:lpwstr/>
  </property>
  <property fmtid="{D5CDD505-2E9C-101B-9397-08002B2CF9AE}" pid="77" name="FSC#UVEKCFG@15.1700:ZusendungAm">
    <vt:lpwstr/>
  </property>
  <property fmtid="{D5CDD505-2E9C-101B-9397-08002B2CF9AE}" pid="78" name="FSC#UVEKCFG@15.1700:SignerLeft">
    <vt:lpwstr/>
  </property>
  <property fmtid="{D5CDD505-2E9C-101B-9397-08002B2CF9AE}" pid="79" name="FSC#UVEKCFG@15.1700:SignerRight">
    <vt:lpwstr/>
  </property>
  <property fmtid="{D5CDD505-2E9C-101B-9397-08002B2CF9AE}" pid="80" name="FSC#UVEKCFG@15.1700:SignerLeftJobTitle">
    <vt:lpwstr/>
  </property>
  <property fmtid="{D5CDD505-2E9C-101B-9397-08002B2CF9AE}" pid="81" name="FSC#UVEKCFG@15.1700:SignerRightJobTitle">
    <vt:lpwstr/>
  </property>
  <property fmtid="{D5CDD505-2E9C-101B-9397-08002B2CF9AE}" pid="82" name="FSC#UVEKCFG@15.1700:SignerLeftFunction">
    <vt:lpwstr/>
  </property>
  <property fmtid="{D5CDD505-2E9C-101B-9397-08002B2CF9AE}" pid="83" name="FSC#UVEKCFG@15.1700:SignerRightFunction">
    <vt:lpwstr/>
  </property>
  <property fmtid="{D5CDD505-2E9C-101B-9397-08002B2CF9AE}" pid="84" name="FSC#UVEKCFG@15.1700:SignerLeftUserRoleGroup">
    <vt:lpwstr/>
  </property>
  <property fmtid="{D5CDD505-2E9C-101B-9397-08002B2CF9AE}" pid="85" name="FSC#UVEKCFG@15.1700:SignerRightUserRoleGroup">
    <vt:lpwstr/>
  </property>
  <property fmtid="{D5CDD505-2E9C-101B-9397-08002B2CF9AE}" pid="86" name="FSC#UVEKCFG@15.1700:DocumentNumber">
    <vt:lpwstr>N303-1108</vt:lpwstr>
  </property>
  <property fmtid="{D5CDD505-2E9C-101B-9397-08002B2CF9AE}" pid="87" name="FSC#UVEKCFG@15.1700:AssignmentNumber">
    <vt:lpwstr/>
  </property>
  <property fmtid="{D5CDD505-2E9C-101B-9397-08002B2CF9AE}" pid="88" name="FSC#UVEKCFG@15.1700:EM_Personal">
    <vt:lpwstr/>
  </property>
  <property fmtid="{D5CDD505-2E9C-101B-9397-08002B2CF9AE}" pid="89" name="FSC#UVEKCFG@15.1700:EM_Geschlecht">
    <vt:lpwstr/>
  </property>
  <property fmtid="{D5CDD505-2E9C-101B-9397-08002B2CF9AE}" pid="90" name="FSC#UVEKCFG@15.1700:EM_GebDatum">
    <vt:lpwstr/>
  </property>
  <property fmtid="{D5CDD505-2E9C-101B-9397-08002B2CF9AE}" pid="91" name="FSC#UVEKCFG@15.1700:EM_Funktion">
    <vt:lpwstr/>
  </property>
  <property fmtid="{D5CDD505-2E9C-101B-9397-08002B2CF9AE}" pid="92" name="FSC#UVEKCFG@15.1700:EM_Beruf">
    <vt:lpwstr/>
  </property>
  <property fmtid="{D5CDD505-2E9C-101B-9397-08002B2CF9AE}" pid="93" name="FSC#UVEKCFG@15.1700:EM_SVNR">
    <vt:lpwstr/>
  </property>
  <property fmtid="{D5CDD505-2E9C-101B-9397-08002B2CF9AE}" pid="94" name="FSC#UVEKCFG@15.1700:EM_Familienstand">
    <vt:lpwstr/>
  </property>
  <property fmtid="{D5CDD505-2E9C-101B-9397-08002B2CF9AE}" pid="95" name="FSC#UVEKCFG@15.1700:EM_Muttersprache">
    <vt:lpwstr/>
  </property>
  <property fmtid="{D5CDD505-2E9C-101B-9397-08002B2CF9AE}" pid="96" name="FSC#UVEKCFG@15.1700:EM_Geboren_in">
    <vt:lpwstr/>
  </property>
  <property fmtid="{D5CDD505-2E9C-101B-9397-08002B2CF9AE}" pid="97" name="FSC#UVEKCFG@15.1700:EM_Briefanrede">
    <vt:lpwstr/>
  </property>
  <property fmtid="{D5CDD505-2E9C-101B-9397-08002B2CF9AE}" pid="98" name="FSC#UVEKCFG@15.1700:EM_Kommunikationssprache">
    <vt:lpwstr/>
  </property>
  <property fmtid="{D5CDD505-2E9C-101B-9397-08002B2CF9AE}" pid="99" name="FSC#UVEKCFG@15.1700:EM_Webseite">
    <vt:lpwstr/>
  </property>
  <property fmtid="{D5CDD505-2E9C-101B-9397-08002B2CF9AE}" pid="100" name="FSC#UVEKCFG@15.1700:EM_TelNr_Business">
    <vt:lpwstr/>
  </property>
  <property fmtid="{D5CDD505-2E9C-101B-9397-08002B2CF9AE}" pid="101" name="FSC#UVEKCFG@15.1700:EM_TelNr_Private">
    <vt:lpwstr/>
  </property>
  <property fmtid="{D5CDD505-2E9C-101B-9397-08002B2CF9AE}" pid="102" name="FSC#UVEKCFG@15.1700:EM_TelNr_Mobile">
    <vt:lpwstr/>
  </property>
  <property fmtid="{D5CDD505-2E9C-101B-9397-08002B2CF9AE}" pid="103" name="FSC#UVEKCFG@15.1700:EM_TelNr_Other">
    <vt:lpwstr/>
  </property>
  <property fmtid="{D5CDD505-2E9C-101B-9397-08002B2CF9AE}" pid="104" name="FSC#UVEKCFG@15.1700:EM_TelNr_Fax">
    <vt:lpwstr/>
  </property>
  <property fmtid="{D5CDD505-2E9C-101B-9397-08002B2CF9AE}" pid="105" name="FSC#UVEKCFG@15.1700:EM_EMail1">
    <vt:lpwstr/>
  </property>
  <property fmtid="{D5CDD505-2E9C-101B-9397-08002B2CF9AE}" pid="106" name="FSC#UVEKCFG@15.1700:EM_EMail2">
    <vt:lpwstr/>
  </property>
  <property fmtid="{D5CDD505-2E9C-101B-9397-08002B2CF9AE}" pid="107" name="FSC#UVEKCFG@15.1700:EM_EMail3">
    <vt:lpwstr/>
  </property>
  <property fmtid="{D5CDD505-2E9C-101B-9397-08002B2CF9AE}" pid="108" name="FSC#UVEKCFG@15.1700:EM_Name">
    <vt:lpwstr/>
  </property>
  <property fmtid="{D5CDD505-2E9C-101B-9397-08002B2CF9AE}" pid="109" name="FSC#UVEKCFG@15.1700:EM_UID">
    <vt:lpwstr/>
  </property>
  <property fmtid="{D5CDD505-2E9C-101B-9397-08002B2CF9AE}" pid="110" name="FSC#UVEKCFG@15.1700:EM_Rechtsform">
    <vt:lpwstr/>
  </property>
  <property fmtid="{D5CDD505-2E9C-101B-9397-08002B2CF9AE}" pid="111" name="FSC#UVEKCFG@15.1700:EM_Klassifizierung">
    <vt:lpwstr/>
  </property>
  <property fmtid="{D5CDD505-2E9C-101B-9397-08002B2CF9AE}" pid="112" name="FSC#UVEKCFG@15.1700:EM_Gruendungsjahr">
    <vt:lpwstr/>
  </property>
  <property fmtid="{D5CDD505-2E9C-101B-9397-08002B2CF9AE}" pid="113" name="FSC#UVEKCFG@15.1700:EM_Versandart">
    <vt:lpwstr/>
  </property>
  <property fmtid="{D5CDD505-2E9C-101B-9397-08002B2CF9AE}" pid="114" name="FSC#UVEKCFG@15.1700:EM_Versandvermek">
    <vt:lpwstr/>
  </property>
  <property fmtid="{D5CDD505-2E9C-101B-9397-08002B2CF9AE}" pid="115" name="FSC#UVEKCFG@15.1700:EM_Anrede">
    <vt:lpwstr/>
  </property>
  <property fmtid="{D5CDD505-2E9C-101B-9397-08002B2CF9AE}" pid="116" name="FSC#UVEKCFG@15.1700:EM_Titel">
    <vt:lpwstr/>
  </property>
  <property fmtid="{D5CDD505-2E9C-101B-9397-08002B2CF9AE}" pid="117" name="FSC#UVEKCFG@15.1700:EM_Nachgestellter_Titel">
    <vt:lpwstr/>
  </property>
  <property fmtid="{D5CDD505-2E9C-101B-9397-08002B2CF9AE}" pid="118" name="FSC#UVEKCFG@15.1700:EM_Vorname">
    <vt:lpwstr/>
  </property>
  <property fmtid="{D5CDD505-2E9C-101B-9397-08002B2CF9AE}" pid="119" name="FSC#UVEKCFG@15.1700:EM_Nachname">
    <vt:lpwstr/>
  </property>
  <property fmtid="{D5CDD505-2E9C-101B-9397-08002B2CF9AE}" pid="120" name="FSC#UVEKCFG@15.1700:EM_Kurzbezeichnung">
    <vt:lpwstr/>
  </property>
  <property fmtid="{D5CDD505-2E9C-101B-9397-08002B2CF9AE}" pid="121" name="FSC#UVEKCFG@15.1700:EM_Organisations_Zeile_1">
    <vt:lpwstr/>
  </property>
  <property fmtid="{D5CDD505-2E9C-101B-9397-08002B2CF9AE}" pid="122" name="FSC#UVEKCFG@15.1700:EM_Organisations_Zeile_2">
    <vt:lpwstr/>
  </property>
  <property fmtid="{D5CDD505-2E9C-101B-9397-08002B2CF9AE}" pid="123" name="FSC#UVEKCFG@15.1700:EM_Organisations_Zeile_3">
    <vt:lpwstr/>
  </property>
  <property fmtid="{D5CDD505-2E9C-101B-9397-08002B2CF9AE}" pid="124" name="FSC#UVEKCFG@15.1700:EM_Strasse">
    <vt:lpwstr/>
  </property>
  <property fmtid="{D5CDD505-2E9C-101B-9397-08002B2CF9AE}" pid="125" name="FSC#UVEKCFG@15.1700:EM_Hausnummer">
    <vt:lpwstr/>
  </property>
  <property fmtid="{D5CDD505-2E9C-101B-9397-08002B2CF9AE}" pid="126" name="FSC#UVEKCFG@15.1700:EM_Strasse2">
    <vt:lpwstr/>
  </property>
  <property fmtid="{D5CDD505-2E9C-101B-9397-08002B2CF9AE}" pid="127" name="FSC#UVEKCFG@15.1700:EM_Hausnummer_Zusatz">
    <vt:lpwstr/>
  </property>
  <property fmtid="{D5CDD505-2E9C-101B-9397-08002B2CF9AE}" pid="128" name="FSC#UVEKCFG@15.1700:EM_Postfach">
    <vt:lpwstr/>
  </property>
  <property fmtid="{D5CDD505-2E9C-101B-9397-08002B2CF9AE}" pid="129" name="FSC#UVEKCFG@15.1700:EM_PLZ">
    <vt:lpwstr/>
  </property>
  <property fmtid="{D5CDD505-2E9C-101B-9397-08002B2CF9AE}" pid="130" name="FSC#UVEKCFG@15.1700:EM_Ort">
    <vt:lpwstr/>
  </property>
  <property fmtid="{D5CDD505-2E9C-101B-9397-08002B2CF9AE}" pid="131" name="FSC#UVEKCFG@15.1700:EM_Land">
    <vt:lpwstr/>
  </property>
  <property fmtid="{D5CDD505-2E9C-101B-9397-08002B2CF9AE}" pid="132" name="FSC#UVEKCFG@15.1700:EM_E_Mail_Adresse">
    <vt:lpwstr/>
  </property>
  <property fmtid="{D5CDD505-2E9C-101B-9397-08002B2CF9AE}" pid="133" name="FSC#UVEKCFG@15.1700:EM_Funktionsbezeichnung">
    <vt:lpwstr/>
  </property>
  <property fmtid="{D5CDD505-2E9C-101B-9397-08002B2CF9AE}" pid="134" name="FSC#UVEKCFG@15.1700:EM_Serienbrieffeld_1">
    <vt:lpwstr/>
  </property>
  <property fmtid="{D5CDD505-2E9C-101B-9397-08002B2CF9AE}" pid="135" name="FSC#UVEKCFG@15.1700:EM_Serienbrieffeld_2">
    <vt:lpwstr/>
  </property>
  <property fmtid="{D5CDD505-2E9C-101B-9397-08002B2CF9AE}" pid="136" name="FSC#UVEKCFG@15.1700:EM_Serienbrieffeld_3">
    <vt:lpwstr/>
  </property>
  <property fmtid="{D5CDD505-2E9C-101B-9397-08002B2CF9AE}" pid="137" name="FSC#UVEKCFG@15.1700:EM_Serienbrieffeld_4">
    <vt:lpwstr/>
  </property>
  <property fmtid="{D5CDD505-2E9C-101B-9397-08002B2CF9AE}" pid="138" name="FSC#UVEKCFG@15.1700:EM_Serienbrieffeld_5">
    <vt:lpwstr/>
  </property>
  <property fmtid="{D5CDD505-2E9C-101B-9397-08002B2CF9AE}" pid="139" name="FSC#UVEKCFG@15.1700:EM_Address">
    <vt:lpwstr/>
  </property>
  <property fmtid="{D5CDD505-2E9C-101B-9397-08002B2CF9AE}" pid="140" name="FSC#UVEKCFG@15.1700:Abs_Nachname">
    <vt:lpwstr>Caseri</vt:lpwstr>
  </property>
  <property fmtid="{D5CDD505-2E9C-101B-9397-08002B2CF9AE}" pid="141" name="FSC#UVEKCFG@15.1700:Abs_Vorname">
    <vt:lpwstr>Susanne</vt:lpwstr>
  </property>
  <property fmtid="{D5CDD505-2E9C-101B-9397-08002B2CF9AE}" pid="142" name="FSC#UVEKCFG@15.1700:Abs_Zeichen">
    <vt:lpwstr>Cas</vt:lpwstr>
  </property>
  <property fmtid="{D5CDD505-2E9C-101B-9397-08002B2CF9AE}" pid="143" name="FSC#UVEKCFG@15.1700:Anrede">
    <vt:lpwstr/>
  </property>
  <property fmtid="{D5CDD505-2E9C-101B-9397-08002B2CF9AE}" pid="144" name="FSC#UVEKCFG@15.1700:EM_Versandartspez">
    <vt:lpwstr/>
  </property>
  <property fmtid="{D5CDD505-2E9C-101B-9397-08002B2CF9AE}" pid="145" name="FSC#UVEKCFG@15.1700:Briefdatum">
    <vt:lpwstr>23.07.2014</vt:lpwstr>
  </property>
  <property fmtid="{D5CDD505-2E9C-101B-9397-08002B2CF9AE}" pid="146" name="FSC#UVEKCFG@15.1700:Empf_Zeichen">
    <vt:lpwstr/>
  </property>
  <property fmtid="{D5CDD505-2E9C-101B-9397-08002B2CF9AE}" pid="147" name="FSC#UVEKCFG@15.1700:FilialePLZ">
    <vt:lpwstr>3003</vt:lpwstr>
  </property>
  <property fmtid="{D5CDD505-2E9C-101B-9397-08002B2CF9AE}" pid="148" name="FSC#UVEKCFG@15.1700:Gegenstand">
    <vt:lpwstr>BETREFF</vt:lpwstr>
  </property>
  <property fmtid="{D5CDD505-2E9C-101B-9397-08002B2CF9AE}" pid="149" name="FSC#UVEKCFG@15.1700:Nummer">
    <vt:lpwstr>N303-1108</vt:lpwstr>
  </property>
  <property fmtid="{D5CDD505-2E9C-101B-9397-08002B2CF9AE}" pid="150" name="FSC#UVEKCFG@15.1700:Unterschrift_Nachname">
    <vt:lpwstr/>
  </property>
  <property fmtid="{D5CDD505-2E9C-101B-9397-08002B2CF9AE}" pid="151" name="FSC#UVEKCFG@15.1700:Unterschrift_Vorname">
    <vt:lpwstr/>
  </property>
  <property fmtid="{D5CDD505-2E9C-101B-9397-08002B2CF9AE}" pid="152" name="FSC#COOELAK@1.1001:CurrentUserRolePos">
    <vt:lpwstr>Sachbearbeiter/in</vt:lpwstr>
  </property>
  <property fmtid="{D5CDD505-2E9C-101B-9397-08002B2CF9AE}" pid="153" name="FSC#COOELAK@1.1001:CurrentUserEmail">
    <vt:lpwstr>marcel.ruchti@astra.admin.ch</vt:lpwstr>
  </property>
  <property fmtid="{D5CDD505-2E9C-101B-9397-08002B2CF9AE}" pid="154" name="FSC#ATSTATECFG@1.1001:Office">
    <vt:lpwstr/>
  </property>
  <property fmtid="{D5CDD505-2E9C-101B-9397-08002B2CF9AE}" pid="155" name="FSC#ATSTATECFG@1.1001:Agent">
    <vt:lpwstr>Susanne Caseri</vt:lpwstr>
  </property>
  <property fmtid="{D5CDD505-2E9C-101B-9397-08002B2CF9AE}" pid="156" name="FSC#ATSTATECFG@1.1001:AgentPhone">
    <vt:lpwstr>+41 58 462 94 54</vt:lpwstr>
  </property>
  <property fmtid="{D5CDD505-2E9C-101B-9397-08002B2CF9AE}" pid="157" name="FSC#ATSTATECFG@1.1001:DepartmentFax">
    <vt:lpwstr/>
  </property>
  <property fmtid="{D5CDD505-2E9C-101B-9397-08002B2CF9AE}" pid="158" name="FSC#ATSTATECFG@1.1001:DepartmentEmail">
    <vt:lpwstr/>
  </property>
  <property fmtid="{D5CDD505-2E9C-101B-9397-08002B2CF9AE}" pid="159" name="FSC#ATSTATECFG@1.1001:SubfileDate">
    <vt:lpwstr>23.07.2014</vt:lpwstr>
  </property>
  <property fmtid="{D5CDD505-2E9C-101B-9397-08002B2CF9AE}" pid="160" name="FSC#ATSTATECFG@1.1001:SubfileSubject">
    <vt:lpwstr/>
  </property>
  <property fmtid="{D5CDD505-2E9C-101B-9397-08002B2CF9AE}" pid="161" name="FSC#ATSTATECFG@1.1001:DepartmentZipCode">
    <vt:lpwstr/>
  </property>
  <property fmtid="{D5CDD505-2E9C-101B-9397-08002B2CF9AE}" pid="162" name="FSC#ATSTATECFG@1.1001:DepartmentCountry">
    <vt:lpwstr/>
  </property>
  <property fmtid="{D5CDD505-2E9C-101B-9397-08002B2CF9AE}" pid="163" name="FSC#ATSTATECFG@1.1001:DepartmentCity">
    <vt:lpwstr/>
  </property>
  <property fmtid="{D5CDD505-2E9C-101B-9397-08002B2CF9AE}" pid="164" name="FSC#ATSTATECFG@1.1001:DepartmentStreet">
    <vt:lpwstr/>
  </property>
  <property fmtid="{D5CDD505-2E9C-101B-9397-08002B2CF9AE}" pid="165" name="FSC#ATSTATECFG@1.1001:DepartmentDVR">
    <vt:lpwstr/>
  </property>
  <property fmtid="{D5CDD505-2E9C-101B-9397-08002B2CF9AE}" pid="166" name="FSC#ATSTATECFG@1.1001:DepartmentUID">
    <vt:lpwstr/>
  </property>
  <property fmtid="{D5CDD505-2E9C-101B-9397-08002B2CF9AE}" pid="167" name="FSC#ATSTATECFG@1.1001:SubfileReference">
    <vt:lpwstr>127.2-00062/00003</vt:lpwstr>
  </property>
  <property fmtid="{D5CDD505-2E9C-101B-9397-08002B2CF9AE}" pid="168" name="FSC#ATSTATECFG@1.1001:Clause">
    <vt:lpwstr/>
  </property>
  <property fmtid="{D5CDD505-2E9C-101B-9397-08002B2CF9AE}" pid="169" name="FSC#ATSTATECFG@1.1001:ApprovedSignature">
    <vt:lpwstr>Raphael Herrmann</vt:lpwstr>
  </property>
  <property fmtid="{D5CDD505-2E9C-101B-9397-08002B2CF9AE}" pid="170" name="FSC#ATSTATECFG@1.1001:BankAccount">
    <vt:lpwstr/>
  </property>
  <property fmtid="{D5CDD505-2E9C-101B-9397-08002B2CF9AE}" pid="171" name="FSC#ATSTATECFG@1.1001:BankAccountOwner">
    <vt:lpwstr/>
  </property>
  <property fmtid="{D5CDD505-2E9C-101B-9397-08002B2CF9AE}" pid="172" name="FSC#ATSTATECFG@1.1001:BankInstitute">
    <vt:lpwstr/>
  </property>
  <property fmtid="{D5CDD505-2E9C-101B-9397-08002B2CF9AE}" pid="173" name="FSC#ATSTATECFG@1.1001:BankAccountID">
    <vt:lpwstr/>
  </property>
  <property fmtid="{D5CDD505-2E9C-101B-9397-08002B2CF9AE}" pid="174" name="FSC#ATSTATECFG@1.1001:BankAccountIBAN">
    <vt:lpwstr/>
  </property>
  <property fmtid="{D5CDD505-2E9C-101B-9397-08002B2CF9AE}" pid="175" name="FSC#ATSTATECFG@1.1001:BankAccountBIC">
    <vt:lpwstr/>
  </property>
  <property fmtid="{D5CDD505-2E9C-101B-9397-08002B2CF9AE}" pid="176" name="FSC#ATSTATECFG@1.1001:BankName">
    <vt:lpwstr/>
  </property>
  <property fmtid="{D5CDD505-2E9C-101B-9397-08002B2CF9AE}" pid="177" name="FSC#FSCFOLIO@1.1001:docpropproject">
    <vt:lpwstr/>
  </property>
  <property fmtid="{D5CDD505-2E9C-101B-9397-08002B2CF9AE}" pid="178" name="FSC$NOPARSEFILE">
    <vt:bool>false</vt:bool>
  </property>
</Properties>
</file>